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3920" yWindow="-150" windowWidth="14565" windowHeight="12960"/>
  </bookViews>
  <sheets>
    <sheet name="Сметный расчет  2023-2028 " sheetId="11" r:id="rId1"/>
  </sheets>
  <definedNames>
    <definedName name="_xlnm.Print_Area" localSheetId="0">'Сметный расчет  2023-2028 '!$A$2:$G$115</definedName>
  </definedNames>
  <calcPr calcId="145621" calcOnSave="0" concurrentCalc="0"/>
</workbook>
</file>

<file path=xl/calcChain.xml><?xml version="1.0" encoding="utf-8"?>
<calcChain xmlns="http://schemas.openxmlformats.org/spreadsheetml/2006/main">
  <c r="C80" i="11" l="1"/>
  <c r="C67" i="11"/>
  <c r="C102" i="11"/>
  <c r="C100" i="11"/>
  <c r="G99" i="11"/>
  <c r="C99" i="11"/>
  <c r="H98" i="11"/>
  <c r="G98" i="11"/>
  <c r="C98" i="11"/>
  <c r="I97" i="11"/>
  <c r="D96" i="11"/>
  <c r="I96" i="11"/>
  <c r="G95" i="11"/>
  <c r="G94" i="11"/>
  <c r="G93" i="11"/>
  <c r="I92" i="11"/>
  <c r="C87" i="11"/>
  <c r="C89" i="11"/>
  <c r="G86" i="11"/>
  <c r="C86" i="11"/>
  <c r="H85" i="11"/>
  <c r="G85" i="11"/>
  <c r="C85" i="11"/>
  <c r="I84" i="11"/>
  <c r="D83" i="11"/>
  <c r="I83" i="11"/>
  <c r="G80" i="11"/>
  <c r="I79" i="11"/>
  <c r="C74" i="11"/>
  <c r="G73" i="11"/>
  <c r="C73" i="11"/>
  <c r="H72" i="11"/>
  <c r="G72" i="11"/>
  <c r="C72" i="11"/>
  <c r="I71" i="11"/>
  <c r="G70" i="11"/>
  <c r="G83" i="11"/>
  <c r="G96" i="11"/>
  <c r="G67" i="11"/>
  <c r="G81" i="11"/>
  <c r="I66" i="11"/>
  <c r="F64" i="11"/>
  <c r="F77" i="11"/>
  <c r="L77" i="11"/>
  <c r="C63" i="11"/>
  <c r="E61" i="11"/>
  <c r="C60" i="11"/>
  <c r="G59" i="11"/>
  <c r="C59" i="11"/>
  <c r="H58" i="11"/>
  <c r="G58" i="11"/>
  <c r="C58" i="11"/>
  <c r="D57" i="11"/>
  <c r="I56" i="11"/>
  <c r="G56" i="11"/>
  <c r="D56" i="11"/>
  <c r="G53" i="11"/>
  <c r="G68" i="11"/>
  <c r="G82" i="11"/>
  <c r="I52" i="11"/>
  <c r="L50" i="11"/>
  <c r="D49" i="11"/>
  <c r="D63" i="11"/>
  <c r="C49" i="11"/>
  <c r="F46" i="11"/>
  <c r="E46" i="11"/>
  <c r="L46" i="11"/>
  <c r="D46" i="11"/>
  <c r="D61" i="11"/>
  <c r="F45" i="11"/>
  <c r="E45" i="11"/>
  <c r="D45" i="11"/>
  <c r="D60" i="11"/>
  <c r="E60" i="11"/>
  <c r="F60" i="11"/>
  <c r="L45" i="11"/>
  <c r="G44" i="11"/>
  <c r="D44" i="11"/>
  <c r="J43" i="11"/>
  <c r="K43" i="11"/>
  <c r="K42" i="11"/>
  <c r="I43" i="11"/>
  <c r="H43" i="11"/>
  <c r="G43" i="11"/>
  <c r="F43" i="11"/>
  <c r="E43" i="11"/>
  <c r="D43" i="11"/>
  <c r="D58" i="11"/>
  <c r="I58" i="11"/>
  <c r="J58" i="11"/>
  <c r="L43" i="11"/>
  <c r="I42" i="11"/>
  <c r="I41" i="11"/>
  <c r="K40" i="11"/>
  <c r="F40" i="11"/>
  <c r="E40" i="11"/>
  <c r="L40" i="11"/>
  <c r="D40" i="11"/>
  <c r="I40" i="11"/>
  <c r="J40" i="11"/>
  <c r="K39" i="11"/>
  <c r="F39" i="11"/>
  <c r="E39" i="11"/>
  <c r="L39" i="11"/>
  <c r="D39" i="11"/>
  <c r="I39" i="11"/>
  <c r="J39" i="11"/>
  <c r="K38" i="11"/>
  <c r="F38" i="11"/>
  <c r="F37" i="11"/>
  <c r="E38" i="11"/>
  <c r="L38" i="11"/>
  <c r="L37" i="11"/>
  <c r="D38" i="11"/>
  <c r="I38" i="11"/>
  <c r="J38" i="11"/>
  <c r="K37" i="11"/>
  <c r="K36" i="11"/>
  <c r="I37" i="11"/>
  <c r="L35" i="11"/>
  <c r="D34" i="11"/>
  <c r="E34" i="11"/>
  <c r="F34" i="11"/>
  <c r="F33" i="11"/>
  <c r="E33" i="11"/>
  <c r="F31" i="11"/>
  <c r="E31" i="11"/>
  <c r="L31" i="11"/>
  <c r="E30" i="11"/>
  <c r="L29" i="11"/>
  <c r="E29" i="11"/>
  <c r="F29" i="11"/>
  <c r="L28" i="11"/>
  <c r="F28" i="11"/>
  <c r="E28" i="11"/>
  <c r="L27" i="11"/>
  <c r="G27" i="11"/>
  <c r="F27" i="11"/>
  <c r="E27" i="11"/>
  <c r="F26" i="11"/>
  <c r="E26" i="11"/>
  <c r="L26" i="11"/>
  <c r="K25" i="11"/>
  <c r="I25" i="11"/>
  <c r="G25" i="11"/>
  <c r="G42" i="11"/>
  <c r="I24" i="11"/>
  <c r="G24" i="11"/>
  <c r="G41" i="11"/>
  <c r="G57" i="11"/>
  <c r="G71" i="11"/>
  <c r="G84" i="11"/>
  <c r="G97" i="11"/>
  <c r="L23" i="11"/>
  <c r="I23" i="11"/>
  <c r="J23" i="11"/>
  <c r="K23" i="11"/>
  <c r="G23" i="11"/>
  <c r="G40" i="11"/>
  <c r="E23" i="11"/>
  <c r="F23" i="11"/>
  <c r="L22" i="11"/>
  <c r="I22" i="11"/>
  <c r="J22" i="11"/>
  <c r="K22" i="11"/>
  <c r="G22" i="11"/>
  <c r="G39" i="11"/>
  <c r="G55" i="11"/>
  <c r="F22" i="11"/>
  <c r="E22" i="11"/>
  <c r="L21" i="11"/>
  <c r="L20" i="11"/>
  <c r="K21" i="11"/>
  <c r="K15" i="11"/>
  <c r="K14" i="11"/>
  <c r="J21" i="11"/>
  <c r="I21" i="11"/>
  <c r="G21" i="11"/>
  <c r="G38" i="11"/>
  <c r="G54" i="11"/>
  <c r="G69" i="11"/>
  <c r="F21" i="11"/>
  <c r="F20" i="11"/>
  <c r="E21" i="11"/>
  <c r="K19" i="11"/>
  <c r="I19" i="11"/>
  <c r="J19" i="11"/>
  <c r="E19" i="11"/>
  <c r="F19" i="11"/>
  <c r="I18" i="11"/>
  <c r="J18" i="11"/>
  <c r="K18" i="11"/>
  <c r="E18" i="11"/>
  <c r="I17" i="11"/>
  <c r="J17" i="11"/>
  <c r="K17" i="11"/>
  <c r="E17" i="11"/>
  <c r="L17" i="11"/>
  <c r="I15" i="11"/>
  <c r="G15" i="11"/>
  <c r="G37" i="11"/>
  <c r="L64" i="11"/>
  <c r="F17" i="11"/>
  <c r="F16" i="11"/>
  <c r="F15" i="11"/>
  <c r="L18" i="11"/>
  <c r="L16" i="11"/>
  <c r="L15" i="11"/>
  <c r="F18" i="11"/>
  <c r="L19" i="11"/>
  <c r="E58" i="11"/>
  <c r="F90" i="11"/>
  <c r="F25" i="11"/>
  <c r="L34" i="11"/>
  <c r="L33" i="11"/>
  <c r="D70" i="11"/>
  <c r="I70" i="11"/>
  <c r="I57" i="11"/>
  <c r="D76" i="11"/>
  <c r="E63" i="11"/>
  <c r="F63" i="11"/>
  <c r="F62" i="11"/>
  <c r="K58" i="11"/>
  <c r="K57" i="11"/>
  <c r="L60" i="11"/>
  <c r="L63" i="11"/>
  <c r="D72" i="11"/>
  <c r="D74" i="11"/>
  <c r="D59" i="11"/>
  <c r="E44" i="11"/>
  <c r="L30" i="11"/>
  <c r="L25" i="11"/>
  <c r="F30" i="11"/>
  <c r="L61" i="11"/>
  <c r="F61" i="11"/>
  <c r="D53" i="11"/>
  <c r="D54" i="11"/>
  <c r="D55" i="11"/>
  <c r="E49" i="11"/>
  <c r="L49" i="11"/>
  <c r="L48" i="11"/>
  <c r="C76" i="11"/>
  <c r="L62" i="11"/>
  <c r="L14" i="11"/>
  <c r="D87" i="11"/>
  <c r="E74" i="11"/>
  <c r="D69" i="11"/>
  <c r="E55" i="11"/>
  <c r="I55" i="11"/>
  <c r="J55" i="11"/>
  <c r="K55" i="11"/>
  <c r="F103" i="11"/>
  <c r="L103" i="11"/>
  <c r="L90" i="11"/>
  <c r="F14" i="11"/>
  <c r="D68" i="11"/>
  <c r="E54" i="11"/>
  <c r="I54" i="11"/>
  <c r="J54" i="11"/>
  <c r="K54" i="11"/>
  <c r="F44" i="11"/>
  <c r="F42" i="11"/>
  <c r="L44" i="11"/>
  <c r="L42" i="11"/>
  <c r="L36" i="11"/>
  <c r="D85" i="11"/>
  <c r="I72" i="11"/>
  <c r="J72" i="11"/>
  <c r="K72" i="11"/>
  <c r="K71" i="11"/>
  <c r="E72" i="11"/>
  <c r="F49" i="11"/>
  <c r="F48" i="11"/>
  <c r="L58" i="11"/>
  <c r="F58" i="11"/>
  <c r="F76" i="11"/>
  <c r="F75" i="11"/>
  <c r="D67" i="11"/>
  <c r="E53" i="11"/>
  <c r="I53" i="11"/>
  <c r="J53" i="11"/>
  <c r="K53" i="11"/>
  <c r="D73" i="11"/>
  <c r="E59" i="11"/>
  <c r="D89" i="11"/>
  <c r="E76" i="11"/>
  <c r="L76" i="11"/>
  <c r="L75" i="11"/>
  <c r="D102" i="11"/>
  <c r="E102" i="11"/>
  <c r="E89" i="11"/>
  <c r="I69" i="11"/>
  <c r="J69" i="11"/>
  <c r="K69" i="11"/>
  <c r="D82" i="11"/>
  <c r="E69" i="11"/>
  <c r="F59" i="11"/>
  <c r="F57" i="11"/>
  <c r="L59" i="11"/>
  <c r="I67" i="11"/>
  <c r="J67" i="11"/>
  <c r="K67" i="11"/>
  <c r="D80" i="11"/>
  <c r="E67" i="11"/>
  <c r="L57" i="11"/>
  <c r="D98" i="11"/>
  <c r="I85" i="11"/>
  <c r="J85" i="11"/>
  <c r="K85" i="11"/>
  <c r="K84" i="11"/>
  <c r="E85" i="11"/>
  <c r="F54" i="11"/>
  <c r="L54" i="11"/>
  <c r="F74" i="11"/>
  <c r="L74" i="11"/>
  <c r="F53" i="11"/>
  <c r="F52" i="11"/>
  <c r="L53" i="11"/>
  <c r="D86" i="11"/>
  <c r="E73" i="11"/>
  <c r="I68" i="11"/>
  <c r="J68" i="11"/>
  <c r="K68" i="11"/>
  <c r="D81" i="11"/>
  <c r="E68" i="11"/>
  <c r="D100" i="11"/>
  <c r="E100" i="11"/>
  <c r="E87" i="11"/>
  <c r="K52" i="11"/>
  <c r="K51" i="11"/>
  <c r="K104" i="11"/>
  <c r="F72" i="11"/>
  <c r="L72" i="11"/>
  <c r="F36" i="11"/>
  <c r="F55" i="11"/>
  <c r="L55" i="11"/>
  <c r="F100" i="11"/>
  <c r="L100" i="11"/>
  <c r="F73" i="11"/>
  <c r="F71" i="11"/>
  <c r="L73" i="11"/>
  <c r="L71" i="11"/>
  <c r="F85" i="11"/>
  <c r="L85" i="11"/>
  <c r="L67" i="11"/>
  <c r="F67" i="11"/>
  <c r="F51" i="11"/>
  <c r="L68" i="11"/>
  <c r="F68" i="11"/>
  <c r="E86" i="11"/>
  <c r="D99" i="11"/>
  <c r="E99" i="11"/>
  <c r="D93" i="11"/>
  <c r="E80" i="11"/>
  <c r="I80" i="11"/>
  <c r="J80" i="11"/>
  <c r="K80" i="11"/>
  <c r="L69" i="11"/>
  <c r="F69" i="11"/>
  <c r="L89" i="11"/>
  <c r="L88" i="11"/>
  <c r="F89" i="11"/>
  <c r="F88" i="11"/>
  <c r="F87" i="11"/>
  <c r="L87" i="11"/>
  <c r="J107" i="11"/>
  <c r="H104" i="11"/>
  <c r="K105" i="11"/>
  <c r="D94" i="11"/>
  <c r="E81" i="11"/>
  <c r="I81" i="11"/>
  <c r="J81" i="11"/>
  <c r="K81" i="11"/>
  <c r="L52" i="11"/>
  <c r="L51" i="11"/>
  <c r="I98" i="11"/>
  <c r="J98" i="11"/>
  <c r="K98" i="11"/>
  <c r="K97" i="11"/>
  <c r="E98" i="11"/>
  <c r="K66" i="11"/>
  <c r="K65" i="11"/>
  <c r="D95" i="11"/>
  <c r="E82" i="11"/>
  <c r="I82" i="11"/>
  <c r="J82" i="11"/>
  <c r="K82" i="11"/>
  <c r="F102" i="11"/>
  <c r="F101" i="11"/>
  <c r="L102" i="11"/>
  <c r="L101" i="11"/>
  <c r="E93" i="11"/>
  <c r="I93" i="11"/>
  <c r="J93" i="11"/>
  <c r="K93" i="11"/>
  <c r="L66" i="11"/>
  <c r="L65" i="11"/>
  <c r="E95" i="11"/>
  <c r="I95" i="11"/>
  <c r="J95" i="11"/>
  <c r="K95" i="11"/>
  <c r="F99" i="11"/>
  <c r="L99" i="11"/>
  <c r="L84" i="11"/>
  <c r="K79" i="11"/>
  <c r="K78" i="11"/>
  <c r="L86" i="11"/>
  <c r="F86" i="11"/>
  <c r="F84" i="11"/>
  <c r="L82" i="11"/>
  <c r="F82" i="11"/>
  <c r="E94" i="11"/>
  <c r="I94" i="11"/>
  <c r="J94" i="11"/>
  <c r="K94" i="11"/>
  <c r="F98" i="11"/>
  <c r="L98" i="11"/>
  <c r="L97" i="11"/>
  <c r="L81" i="11"/>
  <c r="F81" i="11"/>
  <c r="L80" i="11"/>
  <c r="L79" i="11"/>
  <c r="F80" i="11"/>
  <c r="F66" i="11"/>
  <c r="F65" i="11"/>
  <c r="F95" i="11"/>
  <c r="L95" i="11"/>
  <c r="F94" i="11"/>
  <c r="L94" i="11"/>
  <c r="F79" i="11"/>
  <c r="F78" i="11"/>
  <c r="K92" i="11"/>
  <c r="K91" i="11"/>
  <c r="L78" i="11"/>
  <c r="F97" i="11"/>
  <c r="F93" i="11"/>
  <c r="F92" i="11"/>
  <c r="L93" i="11"/>
  <c r="L92" i="11"/>
  <c r="L91" i="11"/>
  <c r="L104" i="11"/>
  <c r="L105" i="11"/>
  <c r="F91" i="11"/>
  <c r="F104" i="11"/>
  <c r="F105" i="11"/>
  <c r="E107" i="11"/>
</calcChain>
</file>

<file path=xl/sharedStrings.xml><?xml version="1.0" encoding="utf-8"?>
<sst xmlns="http://schemas.openxmlformats.org/spreadsheetml/2006/main" count="128" uniqueCount="54">
  <si>
    <t>№
п/п</t>
  </si>
  <si>
    <t>Наименование</t>
  </si>
  <si>
    <t>Цена за единицу, руб. без НДС</t>
  </si>
  <si>
    <t>Кол-во, шт.</t>
  </si>
  <si>
    <t>Стоимость, руб. с НДС 20%</t>
  </si>
  <si>
    <t>Цена за единицу, руб. с НДС 20%</t>
  </si>
  <si>
    <t>Оборудование</t>
  </si>
  <si>
    <t>Работы</t>
  </si>
  <si>
    <t>3-ф счетчик трансформаторного включения с возможностью подклюсения к  ИСУ</t>
  </si>
  <si>
    <t>Всего</t>
  </si>
  <si>
    <t>В т.ч. НДС</t>
  </si>
  <si>
    <t>Общая стоимость проекта за период реализации инвестиционной программы составляет</t>
  </si>
  <si>
    <t>руб. с НДС 20%</t>
  </si>
  <si>
    <t>УТВЕРЖДАЮ</t>
  </si>
  <si>
    <t>Исполнительный директор</t>
  </si>
  <si>
    <t>«____»</t>
  </si>
  <si>
    <t>ПАО "РЭСК"</t>
  </si>
  <si>
    <t>___________________ С.И.Кузьмин</t>
  </si>
  <si>
    <t>С.В. Назаров</t>
  </si>
  <si>
    <t>2023 год</t>
  </si>
  <si>
    <t>2024 год</t>
  </si>
  <si>
    <t>2025 год</t>
  </si>
  <si>
    <t>______________ 2020 г.</t>
  </si>
  <si>
    <t>3-ф счетчик  с возможностью подключения к ИСУ</t>
  </si>
  <si>
    <t>1-ф счетчик с возможностью подключения к ИСУ</t>
  </si>
  <si>
    <t>2026 год</t>
  </si>
  <si>
    <t xml:space="preserve"> "Приобретение и установка интеллектуальной системы учета"</t>
  </si>
  <si>
    <t>Монтаж 3-ф счетчика непосредственного включения</t>
  </si>
  <si>
    <t xml:space="preserve">1-ф счетчик непосредственного включения </t>
  </si>
  <si>
    <t xml:space="preserve">3-ф счетчик непосредственного включения </t>
  </si>
  <si>
    <t xml:space="preserve">3-ф счетчик полукосвенного включения </t>
  </si>
  <si>
    <t>Монтаж 1-ф счетчика непосредственного включения</t>
  </si>
  <si>
    <t>Монтаж 3-ф счетчика полукосвенного включения</t>
  </si>
  <si>
    <t>1.1.</t>
  </si>
  <si>
    <t>1.2</t>
  </si>
  <si>
    <t>1.3</t>
  </si>
  <si>
    <t>2027 год</t>
  </si>
  <si>
    <t>Материалы (шкафы, ТТ, провод и пр.)</t>
  </si>
  <si>
    <r>
      <t>Материалы (</t>
    </r>
    <r>
      <rPr>
        <sz val="12"/>
        <color theme="1"/>
        <rFont val="Times New Roman"/>
        <family val="1"/>
        <charset val="204"/>
      </rPr>
      <t>шкафы, ТТ, провод и пр.)</t>
    </r>
  </si>
  <si>
    <r>
      <t>Материалы (</t>
    </r>
    <r>
      <rPr>
        <sz val="12"/>
        <color theme="1"/>
        <rFont val="Times New Roman"/>
        <family val="1"/>
        <charset val="204"/>
      </rPr>
      <t>шкафы, ТТ, провод и пр.</t>
    </r>
    <r>
      <rPr>
        <sz val="14"/>
        <color theme="1"/>
        <rFont val="Times New Roman"/>
        <family val="1"/>
        <charset val="204"/>
      </rPr>
      <t>)</t>
    </r>
  </si>
  <si>
    <t>Начальник отдела по ограничению и подключению абонентов</t>
  </si>
  <si>
    <t>П.А.Кузьминов</t>
  </si>
  <si>
    <t>ТТ</t>
  </si>
  <si>
    <t>монтаж ТТ</t>
  </si>
  <si>
    <t>Кабель, провод, наконечники, зажимы</t>
  </si>
  <si>
    <t>___________________ С.Н.Яничкина</t>
  </si>
  <si>
    <t>______________ 2022 г.</t>
  </si>
  <si>
    <t>2028 год</t>
  </si>
  <si>
    <t>В том числе перенос из ИП на 2022</t>
  </si>
  <si>
    <t xml:space="preserve">Закупки 2023 </t>
  </si>
  <si>
    <t xml:space="preserve">Сборка шкафов учета для установки 3-х фазного электросчетчика </t>
  </si>
  <si>
    <t>Проведение электромонтажных работ для  установки общедомовых приборов учета электрической энергии (приборы учета отсутствовали на 01.04.2020)</t>
  </si>
  <si>
    <t>Срок реализации проекта - 2023-2028 гг.</t>
  </si>
  <si>
    <t>Кабель, провод, наконечники, зажимы, ЩУ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</si>
</sst>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₽_-;\-* #,##0.00\ _₽_-;_-* &quot;-&quot;??\ _₽_-;_-@_-"/>
    <numFmt numFmtId="164" formatCode="_-* #,##0.00_р_._-;\-* #,##0.00_р_._-;_-* &quot;-&quot;??_р_._-;_-@_-"/>
    <numFmt numFmtId="165" formatCode="0.000"/>
    <numFmt numFmtId="166" formatCode="_-* #,##0\ _₽_-;\-* #,##0\ _₽_-;_-* &quot;-&quot;??\ _₽_-;_-@_-"/>
    <numFmt numFmtId="167" formatCode="0.0000"/>
    <numFmt numFmtId="168" formatCode="_-* #,##0.000\ _₽_-;\-* #,##0.000\ _₽_-;_-* &quot;-&quot;???\ _₽_-;_-@_-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b/>
      <sz val="14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</cellStyleXfs>
  <cellXfs count="91">
    <xf numFmtId="0" fontId="0" fillId="0" borderId="0" xfId="0"/>
    <xf numFmtId="0" fontId="3" fillId="0" borderId="0" xfId="0" applyFont="1" applyAlignment="1"/>
    <xf numFmtId="0" fontId="3" fillId="0" borderId="0" xfId="0" applyFont="1" applyAlignment="1">
      <alignment horizontal="right"/>
    </xf>
    <xf numFmtId="0" fontId="4" fillId="0" borderId="0" xfId="0" applyFont="1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/>
    <xf numFmtId="43" fontId="4" fillId="0" borderId="1" xfId="1" applyFont="1" applyBorder="1"/>
    <xf numFmtId="43" fontId="3" fillId="0" borderId="1" xfId="1" applyFont="1" applyBorder="1"/>
    <xf numFmtId="43" fontId="3" fillId="0" borderId="1" xfId="0" applyNumberFormat="1" applyFont="1" applyBorder="1"/>
    <xf numFmtId="0" fontId="3" fillId="0" borderId="0" xfId="0" applyFont="1"/>
    <xf numFmtId="43" fontId="4" fillId="0" borderId="0" xfId="0" applyNumberFormat="1" applyFont="1"/>
    <xf numFmtId="43" fontId="3" fillId="0" borderId="0" xfId="0" applyNumberFormat="1" applyFont="1"/>
    <xf numFmtId="0" fontId="3" fillId="0" borderId="1" xfId="0" applyFont="1" applyBorder="1" applyAlignment="1">
      <alignment wrapText="1"/>
    </xf>
    <xf numFmtId="4" fontId="4" fillId="0" borderId="0" xfId="1" applyNumberFormat="1" applyFont="1"/>
    <xf numFmtId="0" fontId="3" fillId="0" borderId="0" xfId="0" applyFont="1" applyFill="1" applyAlignment="1"/>
    <xf numFmtId="0" fontId="3" fillId="0" borderId="0" xfId="0" applyFont="1" applyFill="1"/>
    <xf numFmtId="164" fontId="3" fillId="0" borderId="1" xfId="0" applyNumberFormat="1" applyFont="1" applyBorder="1"/>
    <xf numFmtId="164" fontId="3" fillId="0" borderId="0" xfId="0" applyNumberFormat="1" applyFont="1"/>
    <xf numFmtId="43" fontId="3" fillId="0" borderId="0" xfId="0" applyNumberFormat="1" applyFont="1" applyFill="1"/>
    <xf numFmtId="164" fontId="3" fillId="0" borderId="0" xfId="0" applyNumberFormat="1" applyFont="1" applyFill="1" applyAlignment="1"/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Alignment="1"/>
    <xf numFmtId="0" fontId="4" fillId="0" borderId="0" xfId="0" applyFont="1" applyFill="1"/>
    <xf numFmtId="0" fontId="4" fillId="0" borderId="0" xfId="0" applyFont="1" applyFill="1" applyAlignment="1">
      <alignment horizont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wrapText="1"/>
    </xf>
    <xf numFmtId="43" fontId="4" fillId="0" borderId="1" xfId="1" applyFont="1" applyFill="1" applyBorder="1"/>
    <xf numFmtId="43" fontId="3" fillId="0" borderId="1" xfId="1" applyFont="1" applyFill="1" applyBorder="1"/>
    <xf numFmtId="0" fontId="3" fillId="0" borderId="1" xfId="0" applyFont="1" applyFill="1" applyBorder="1" applyAlignment="1"/>
    <xf numFmtId="164" fontId="3" fillId="0" borderId="1" xfId="0" applyNumberFormat="1" applyFont="1" applyFill="1" applyBorder="1"/>
    <xf numFmtId="166" fontId="3" fillId="0" borderId="1" xfId="1" applyNumberFormat="1" applyFont="1" applyFill="1" applyBorder="1" applyAlignment="1"/>
    <xf numFmtId="43" fontId="3" fillId="0" borderId="1" xfId="0" applyNumberFormat="1" applyFont="1" applyFill="1" applyBorder="1"/>
    <xf numFmtId="166" fontId="3" fillId="0" borderId="1" xfId="0" applyNumberFormat="1" applyFont="1" applyFill="1" applyBorder="1" applyAlignment="1"/>
    <xf numFmtId="164" fontId="3" fillId="0" borderId="1" xfId="0" applyNumberFormat="1" applyFont="1" applyFill="1" applyBorder="1" applyAlignment="1"/>
    <xf numFmtId="43" fontId="4" fillId="0" borderId="4" xfId="1" applyFont="1" applyFill="1" applyBorder="1" applyAlignment="1"/>
    <xf numFmtId="43" fontId="3" fillId="0" borderId="1" xfId="1" applyFont="1" applyFill="1" applyBorder="1" applyAlignment="1">
      <alignment wrapText="1"/>
    </xf>
    <xf numFmtId="43" fontId="3" fillId="0" borderId="0" xfId="1" applyFont="1" applyFill="1" applyBorder="1"/>
    <xf numFmtId="166" fontId="3" fillId="0" borderId="0" xfId="0" applyNumberFormat="1" applyFont="1" applyFill="1" applyBorder="1" applyAlignment="1"/>
    <xf numFmtId="43" fontId="3" fillId="0" borderId="0" xfId="0" applyNumberFormat="1" applyFont="1" applyFill="1" applyBorder="1"/>
    <xf numFmtId="43" fontId="4" fillId="0" borderId="0" xfId="0" applyNumberFormat="1" applyFont="1" applyFill="1"/>
    <xf numFmtId="43" fontId="5" fillId="0" borderId="0" xfId="0" applyNumberFormat="1" applyFont="1" applyFill="1" applyAlignment="1"/>
    <xf numFmtId="4" fontId="4" fillId="0" borderId="0" xfId="1" applyNumberFormat="1" applyFont="1" applyFill="1"/>
    <xf numFmtId="43" fontId="3" fillId="0" borderId="1" xfId="1" applyNumberFormat="1" applyFont="1" applyBorder="1"/>
    <xf numFmtId="167" fontId="3" fillId="0" borderId="0" xfId="0" applyNumberFormat="1" applyFont="1"/>
    <xf numFmtId="165" fontId="3" fillId="0" borderId="0" xfId="0" applyNumberFormat="1" applyFont="1"/>
    <xf numFmtId="0" fontId="6" fillId="0" borderId="1" xfId="0" applyFont="1" applyBorder="1" applyAlignment="1">
      <alignment wrapText="1"/>
    </xf>
    <xf numFmtId="0" fontId="7" fillId="0" borderId="1" xfId="0" applyFont="1" applyBorder="1" applyAlignment="1">
      <alignment wrapText="1"/>
    </xf>
    <xf numFmtId="49" fontId="3" fillId="0" borderId="1" xfId="1" applyNumberFormat="1" applyFont="1" applyBorder="1"/>
    <xf numFmtId="49" fontId="3" fillId="0" borderId="0" xfId="0" applyNumberFormat="1" applyFont="1"/>
    <xf numFmtId="49" fontId="3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/>
    <xf numFmtId="168" fontId="3" fillId="0" borderId="0" xfId="0" applyNumberFormat="1" applyFont="1"/>
    <xf numFmtId="43" fontId="3" fillId="0" borderId="2" xfId="1" applyFont="1" applyFill="1" applyBorder="1"/>
    <xf numFmtId="166" fontId="3" fillId="0" borderId="3" xfId="0" applyNumberFormat="1" applyFont="1" applyFill="1" applyBorder="1" applyAlignment="1"/>
    <xf numFmtId="43" fontId="3" fillId="0" borderId="3" xfId="1" applyFont="1" applyFill="1" applyBorder="1"/>
    <xf numFmtId="43" fontId="3" fillId="0" borderId="4" xfId="0" applyNumberFormat="1" applyFont="1" applyFill="1" applyBorder="1"/>
    <xf numFmtId="0" fontId="3" fillId="2" borderId="0" xfId="0" applyFont="1" applyFill="1"/>
    <xf numFmtId="164" fontId="3" fillId="2" borderId="0" xfId="0" applyNumberFormat="1" applyFont="1" applyFill="1"/>
    <xf numFmtId="0" fontId="3" fillId="2" borderId="1" xfId="0" applyFont="1" applyFill="1" applyBorder="1" applyAlignment="1">
      <alignment horizontal="center" vertical="center" wrapText="1"/>
    </xf>
    <xf numFmtId="164" fontId="3" fillId="2" borderId="1" xfId="0" applyNumberFormat="1" applyFont="1" applyFill="1" applyBorder="1"/>
    <xf numFmtId="166" fontId="3" fillId="2" borderId="1" xfId="1" applyNumberFormat="1" applyFont="1" applyFill="1" applyBorder="1"/>
    <xf numFmtId="0" fontId="3" fillId="2" borderId="1" xfId="0" applyFont="1" applyFill="1" applyBorder="1"/>
    <xf numFmtId="166" fontId="3" fillId="2" borderId="1" xfId="0" applyNumberFormat="1" applyFont="1" applyFill="1" applyBorder="1"/>
    <xf numFmtId="166" fontId="3" fillId="0" borderId="0" xfId="0" applyNumberFormat="1" applyFont="1"/>
    <xf numFmtId="43" fontId="8" fillId="0" borderId="0" xfId="0" applyNumberFormat="1" applyFont="1"/>
    <xf numFmtId="165" fontId="4" fillId="0" borderId="0" xfId="0" applyNumberFormat="1" applyFont="1"/>
    <xf numFmtId="167" fontId="10" fillId="0" borderId="0" xfId="0" applyNumberFormat="1" applyFont="1"/>
    <xf numFmtId="165" fontId="9" fillId="0" borderId="0" xfId="0" applyNumberFormat="1" applyFont="1"/>
    <xf numFmtId="0" fontId="3" fillId="0" borderId="0" xfId="0" applyFont="1" applyFill="1" applyAlignment="1">
      <alignment horizontal="right"/>
    </xf>
    <xf numFmtId="166" fontId="3" fillId="0" borderId="1" xfId="1" applyNumberFormat="1" applyFont="1" applyFill="1" applyBorder="1"/>
    <xf numFmtId="0" fontId="3" fillId="0" borderId="1" xfId="0" applyFont="1" applyFill="1" applyBorder="1"/>
    <xf numFmtId="166" fontId="3" fillId="0" borderId="1" xfId="0" applyNumberFormat="1" applyFont="1" applyFill="1" applyBorder="1"/>
    <xf numFmtId="0" fontId="6" fillId="0" borderId="1" xfId="0" applyFont="1" applyFill="1" applyBorder="1" applyAlignment="1">
      <alignment wrapText="1"/>
    </xf>
    <xf numFmtId="0" fontId="7" fillId="0" borderId="1" xfId="0" applyFont="1" applyFill="1" applyBorder="1" applyAlignment="1">
      <alignment wrapText="1"/>
    </xf>
    <xf numFmtId="0" fontId="3" fillId="0" borderId="1" xfId="0" applyFont="1" applyFill="1" applyBorder="1" applyAlignment="1">
      <alignment horizontal="center"/>
    </xf>
    <xf numFmtId="0" fontId="8" fillId="0" borderId="1" xfId="0" applyFont="1" applyFill="1" applyBorder="1" applyAlignment="1">
      <alignment wrapText="1"/>
    </xf>
    <xf numFmtId="43" fontId="3" fillId="0" borderId="1" xfId="1" applyNumberFormat="1" applyFont="1" applyFill="1" applyBorder="1"/>
    <xf numFmtId="0" fontId="3" fillId="0" borderId="0" xfId="0" applyFont="1" applyFill="1" applyAlignment="1">
      <alignment wrapText="1"/>
    </xf>
    <xf numFmtId="0" fontId="0" fillId="0" borderId="0" xfId="0" applyAlignment="1"/>
    <xf numFmtId="0" fontId="3" fillId="0" borderId="0" xfId="0" applyFont="1" applyAlignment="1">
      <alignment horizontal="center"/>
    </xf>
    <xf numFmtId="0" fontId="4" fillId="0" borderId="1" xfId="0" applyFont="1" applyFill="1" applyBorder="1" applyAlignment="1">
      <alignment horizontal="center"/>
    </xf>
    <xf numFmtId="43" fontId="4" fillId="0" borderId="2" xfId="1" applyFont="1" applyFill="1" applyBorder="1" applyAlignment="1">
      <alignment horizontal="center"/>
    </xf>
    <xf numFmtId="43" fontId="4" fillId="0" borderId="3" xfId="1" applyFont="1" applyFill="1" applyBorder="1" applyAlignment="1">
      <alignment horizontal="center"/>
    </xf>
    <xf numFmtId="43" fontId="4" fillId="0" borderId="4" xfId="1" applyFont="1" applyFill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3" fillId="0" borderId="0" xfId="0" applyFont="1" applyAlignment="1">
      <alignment horizontal="center" wrapText="1"/>
    </xf>
    <xf numFmtId="0" fontId="3" fillId="0" borderId="0" xfId="0" applyFont="1" applyFill="1" applyAlignment="1">
      <alignment horizontal="right"/>
    </xf>
    <xf numFmtId="43" fontId="4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</cellXfs>
  <cellStyles count="4">
    <cellStyle name="Обычный" xfId="0" builtinId="0"/>
    <cellStyle name="Обычный 2" xfId="2"/>
    <cellStyle name="Финансовый" xfId="1" builtinId="3"/>
    <cellStyle name="Финансовый 2" xf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O112"/>
  <sheetViews>
    <sheetView tabSelected="1" view="pageBreakPreview" zoomScale="80" zoomScaleNormal="55" zoomScaleSheetLayoutView="80" workbookViewId="0">
      <selection activeCell="M13" sqref="M13"/>
    </sheetView>
  </sheetViews>
  <sheetFormatPr defaultColWidth="22.7109375" defaultRowHeight="18.75" x14ac:dyDescent="0.3"/>
  <cols>
    <col min="1" max="1" width="10.140625" style="49" customWidth="1"/>
    <col min="2" max="2" width="37.85546875" style="10" customWidth="1"/>
    <col min="3" max="3" width="17.85546875" style="57" customWidth="1"/>
    <col min="4" max="4" width="21.7109375" style="10" customWidth="1"/>
    <col min="5" max="5" width="22.7109375" style="10" customWidth="1"/>
    <col min="6" max="6" width="32.140625" style="10" customWidth="1"/>
    <col min="7" max="7" width="27.140625" style="16" hidden="1" customWidth="1"/>
    <col min="8" max="8" width="14.85546875" style="15" hidden="1" customWidth="1"/>
    <col min="9" max="9" width="22.140625" style="16" hidden="1" customWidth="1"/>
    <col min="10" max="10" width="23.7109375" style="16" hidden="1" customWidth="1"/>
    <col min="11" max="11" width="0.140625" style="16" customWidth="1"/>
    <col min="12" max="12" width="37.140625" style="10" hidden="1" customWidth="1"/>
    <col min="13" max="16384" width="22.7109375" style="10"/>
  </cols>
  <sheetData>
    <row r="2" spans="1:15" x14ac:dyDescent="0.3">
      <c r="E2" s="1"/>
      <c r="F2" s="2" t="s">
        <v>13</v>
      </c>
      <c r="G2" s="69"/>
      <c r="J2" s="15"/>
      <c r="K2" s="69" t="s">
        <v>13</v>
      </c>
    </row>
    <row r="3" spans="1:15" x14ac:dyDescent="0.3">
      <c r="E3" s="1"/>
      <c r="F3" s="2" t="s">
        <v>14</v>
      </c>
      <c r="G3" s="69"/>
      <c r="J3" s="15"/>
      <c r="K3" s="69" t="s">
        <v>14</v>
      </c>
    </row>
    <row r="4" spans="1:15" x14ac:dyDescent="0.3">
      <c r="E4" s="15"/>
      <c r="F4" s="69" t="s">
        <v>16</v>
      </c>
      <c r="G4" s="69"/>
      <c r="J4" s="15"/>
      <c r="K4" s="69" t="s">
        <v>16</v>
      </c>
    </row>
    <row r="5" spans="1:15" ht="29.25" customHeight="1" x14ac:dyDescent="0.3">
      <c r="E5" s="87" t="s">
        <v>45</v>
      </c>
      <c r="F5" s="87"/>
      <c r="G5" s="69"/>
      <c r="J5" s="87" t="s">
        <v>17</v>
      </c>
      <c r="K5" s="87"/>
    </row>
    <row r="6" spans="1:15" x14ac:dyDescent="0.3">
      <c r="E6" s="2" t="s">
        <v>15</v>
      </c>
      <c r="F6" s="2" t="s">
        <v>46</v>
      </c>
      <c r="G6" s="69"/>
      <c r="J6" s="69" t="s">
        <v>15</v>
      </c>
      <c r="K6" s="69" t="s">
        <v>22</v>
      </c>
    </row>
    <row r="8" spans="1:15" x14ac:dyDescent="0.3">
      <c r="B8" s="18"/>
      <c r="C8" s="58"/>
      <c r="F8" s="12"/>
      <c r="G8" s="19"/>
      <c r="H8" s="20"/>
      <c r="K8" s="19"/>
    </row>
    <row r="9" spans="1:15" x14ac:dyDescent="0.3">
      <c r="B9" s="18"/>
      <c r="C9" s="58"/>
      <c r="F9" s="12"/>
      <c r="G9" s="19"/>
      <c r="H9" s="20"/>
      <c r="K9" s="19"/>
    </row>
    <row r="10" spans="1:15" x14ac:dyDescent="0.3">
      <c r="A10" s="88"/>
      <c r="B10" s="89"/>
      <c r="C10" s="89"/>
      <c r="D10" s="89"/>
      <c r="E10" s="89"/>
      <c r="F10" s="89"/>
      <c r="G10" s="21"/>
      <c r="H10" s="22"/>
      <c r="I10" s="23"/>
      <c r="J10" s="23"/>
    </row>
    <row r="11" spans="1:15" x14ac:dyDescent="0.3">
      <c r="A11" s="90" t="s">
        <v>26</v>
      </c>
      <c r="B11" s="90"/>
      <c r="C11" s="90"/>
      <c r="D11" s="90"/>
      <c r="E11" s="90"/>
      <c r="F11" s="90"/>
      <c r="G11" s="24"/>
      <c r="H11" s="22"/>
      <c r="I11" s="23"/>
      <c r="J11" s="23"/>
    </row>
    <row r="12" spans="1:15" x14ac:dyDescent="0.3">
      <c r="O12" s="12"/>
    </row>
    <row r="13" spans="1:15" ht="150" customHeight="1" x14ac:dyDescent="0.3">
      <c r="A13" s="50" t="s">
        <v>0</v>
      </c>
      <c r="B13" s="5" t="s">
        <v>1</v>
      </c>
      <c r="C13" s="59" t="s">
        <v>3</v>
      </c>
      <c r="D13" s="4" t="s">
        <v>2</v>
      </c>
      <c r="E13" s="4" t="s">
        <v>5</v>
      </c>
      <c r="F13" s="4" t="s">
        <v>4</v>
      </c>
      <c r="G13" s="25"/>
      <c r="H13" s="26" t="s">
        <v>3</v>
      </c>
      <c r="I13" s="25" t="s">
        <v>2</v>
      </c>
      <c r="J13" s="25" t="s">
        <v>5</v>
      </c>
      <c r="K13" s="25" t="s">
        <v>4</v>
      </c>
    </row>
    <row r="14" spans="1:15" ht="24.75" customHeight="1" x14ac:dyDescent="0.3">
      <c r="A14" s="51"/>
      <c r="B14" s="85" t="s">
        <v>19</v>
      </c>
      <c r="C14" s="85"/>
      <c r="D14" s="85"/>
      <c r="E14" s="85"/>
      <c r="F14" s="7">
        <f>F15+F25+F33</f>
        <v>177134966.13999999</v>
      </c>
      <c r="G14" s="82" t="s">
        <v>19</v>
      </c>
      <c r="H14" s="83"/>
      <c r="I14" s="83"/>
      <c r="J14" s="83"/>
      <c r="K14" s="35" t="e">
        <f>K15+K25</f>
        <v>#REF!</v>
      </c>
      <c r="L14" s="67" t="e">
        <f>L15+L25+L33</f>
        <v>#REF!</v>
      </c>
    </row>
    <row r="15" spans="1:15" x14ac:dyDescent="0.3">
      <c r="A15" s="51"/>
      <c r="B15" s="6" t="s">
        <v>6</v>
      </c>
      <c r="C15" s="60"/>
      <c r="D15" s="17"/>
      <c r="E15" s="17"/>
      <c r="F15" s="8">
        <f>F16+F20</f>
        <v>147555333.072</v>
      </c>
      <c r="G15" s="28" t="str">
        <f t="shared" ref="G15:G27" si="0">B15</f>
        <v>Оборудование</v>
      </c>
      <c r="H15" s="34"/>
      <c r="I15" s="28">
        <f t="shared" ref="I15:I25" si="1">D15</f>
        <v>0</v>
      </c>
      <c r="J15" s="30"/>
      <c r="K15" s="28" t="e">
        <f>K21+#REF!+K24+K22</f>
        <v>#REF!</v>
      </c>
      <c r="L15" s="66">
        <f>L16+L20</f>
        <v>147555333.072</v>
      </c>
    </row>
    <row r="16" spans="1:15" x14ac:dyDescent="0.3">
      <c r="A16" s="51"/>
      <c r="B16" s="6" t="s">
        <v>48</v>
      </c>
      <c r="C16" s="60"/>
      <c r="D16" s="17"/>
      <c r="E16" s="17"/>
      <c r="F16" s="8">
        <f>F17+F18+F19</f>
        <v>72541143.071999997</v>
      </c>
      <c r="G16" s="28"/>
      <c r="H16" s="34"/>
      <c r="I16" s="28"/>
      <c r="J16" s="30"/>
      <c r="K16" s="28"/>
      <c r="L16" s="45">
        <f>L17+L18+L19</f>
        <v>72541143.071999997</v>
      </c>
    </row>
    <row r="17" spans="1:14" ht="34.5" customHeight="1" x14ac:dyDescent="0.3">
      <c r="A17" s="48" t="s">
        <v>33</v>
      </c>
      <c r="B17" s="46" t="s">
        <v>28</v>
      </c>
      <c r="C17" s="61">
        <v>8906</v>
      </c>
      <c r="D17" s="8">
        <v>6164.76</v>
      </c>
      <c r="E17" s="9">
        <f>D17*1.2</f>
        <v>7397.7119999999995</v>
      </c>
      <c r="F17" s="8">
        <f>E17*C17</f>
        <v>65884023.071999997</v>
      </c>
      <c r="G17" s="26" t="s">
        <v>24</v>
      </c>
      <c r="H17" s="31">
        <v>9000</v>
      </c>
      <c r="I17" s="28" t="e">
        <f>#REF!*1.047</f>
        <v>#REF!</v>
      </c>
      <c r="J17" s="32" t="e">
        <f>I17*1.2</f>
        <v>#REF!</v>
      </c>
      <c r="K17" s="28" t="e">
        <f>J17*H17</f>
        <v>#REF!</v>
      </c>
      <c r="L17" s="45">
        <f>C17*E17</f>
        <v>65884023.071999997</v>
      </c>
      <c r="M17" s="45"/>
    </row>
    <row r="18" spans="1:14" ht="34.5" customHeight="1" x14ac:dyDescent="0.3">
      <c r="A18" s="48" t="s">
        <v>34</v>
      </c>
      <c r="B18" s="73" t="s">
        <v>29</v>
      </c>
      <c r="C18" s="70">
        <v>286</v>
      </c>
      <c r="D18" s="28">
        <v>10350</v>
      </c>
      <c r="E18" s="32">
        <f t="shared" ref="E18:E19" si="2">D18*1.2</f>
        <v>12420</v>
      </c>
      <c r="F18" s="28">
        <f t="shared" ref="F18:F19" si="3">E18*C18</f>
        <v>3552120</v>
      </c>
      <c r="G18" s="26" t="s">
        <v>23</v>
      </c>
      <c r="H18" s="31">
        <v>823</v>
      </c>
      <c r="I18" s="28" t="e">
        <f>#REF!*1.047</f>
        <v>#REF!</v>
      </c>
      <c r="J18" s="32" t="e">
        <f t="shared" ref="J18:J19" si="4">I18*1.2</f>
        <v>#REF!</v>
      </c>
      <c r="K18" s="28" t="e">
        <f>J18*H18</f>
        <v>#REF!</v>
      </c>
      <c r="L18" s="45">
        <f t="shared" ref="L18:L19" si="5">C18*E18</f>
        <v>3552120</v>
      </c>
      <c r="M18" s="45"/>
    </row>
    <row r="19" spans="1:14" ht="34.5" customHeight="1" x14ac:dyDescent="0.3">
      <c r="A19" s="48" t="s">
        <v>35</v>
      </c>
      <c r="B19" s="73" t="s">
        <v>30</v>
      </c>
      <c r="C19" s="70">
        <v>250</v>
      </c>
      <c r="D19" s="28">
        <v>10350</v>
      </c>
      <c r="E19" s="32">
        <f t="shared" si="2"/>
        <v>12420</v>
      </c>
      <c r="F19" s="28">
        <f t="shared" si="3"/>
        <v>3105000</v>
      </c>
      <c r="G19" s="26" t="s">
        <v>8</v>
      </c>
      <c r="H19" s="31"/>
      <c r="I19" s="28">
        <f>D19</f>
        <v>10350</v>
      </c>
      <c r="J19" s="32">
        <f t="shared" si="4"/>
        <v>12420</v>
      </c>
      <c r="K19" s="28">
        <f t="shared" ref="K19" si="6">J19*H19</f>
        <v>0</v>
      </c>
      <c r="L19" s="45">
        <f t="shared" si="5"/>
        <v>3105000</v>
      </c>
      <c r="M19" s="45"/>
      <c r="N19" s="64"/>
    </row>
    <row r="20" spans="1:14" ht="34.5" customHeight="1" x14ac:dyDescent="0.3">
      <c r="A20" s="48"/>
      <c r="B20" s="73" t="s">
        <v>49</v>
      </c>
      <c r="C20" s="70"/>
      <c r="D20" s="28"/>
      <c r="E20" s="32"/>
      <c r="F20" s="28">
        <f>F21+F22+F23</f>
        <v>75014190</v>
      </c>
      <c r="G20" s="26"/>
      <c r="H20" s="31"/>
      <c r="I20" s="28"/>
      <c r="J20" s="32"/>
      <c r="K20" s="28"/>
      <c r="L20" s="45">
        <f>L21+L22+L23</f>
        <v>75014190</v>
      </c>
      <c r="M20" s="45"/>
      <c r="N20" s="64"/>
    </row>
    <row r="21" spans="1:14" ht="37.5" customHeight="1" x14ac:dyDescent="0.3">
      <c r="A21" s="48">
        <v>1</v>
      </c>
      <c r="B21" s="74" t="s">
        <v>28</v>
      </c>
      <c r="C21" s="70">
        <v>7000</v>
      </c>
      <c r="D21" s="28">
        <v>7850.75</v>
      </c>
      <c r="E21" s="32">
        <f>D21*1.2</f>
        <v>9420.9</v>
      </c>
      <c r="F21" s="28">
        <f>E21*C21</f>
        <v>65946300</v>
      </c>
      <c r="G21" s="36" t="str">
        <f t="shared" si="0"/>
        <v xml:space="preserve">1-ф счетчик непосредственного включения </v>
      </c>
      <c r="H21" s="31">
        <v>9000</v>
      </c>
      <c r="I21" s="28">
        <f t="shared" si="1"/>
        <v>7850.75</v>
      </c>
      <c r="J21" s="32">
        <f>I21*1.2</f>
        <v>9420.9</v>
      </c>
      <c r="K21" s="28">
        <f>J21*H21</f>
        <v>84788100</v>
      </c>
      <c r="L21" s="45">
        <f>C21*E21</f>
        <v>65946300</v>
      </c>
      <c r="M21" s="80"/>
    </row>
    <row r="22" spans="1:14" ht="35.25" customHeight="1" x14ac:dyDescent="0.3">
      <c r="A22" s="48">
        <v>2</v>
      </c>
      <c r="B22" s="74" t="s">
        <v>29</v>
      </c>
      <c r="C22" s="70">
        <v>284</v>
      </c>
      <c r="D22" s="28">
        <v>13980.25</v>
      </c>
      <c r="E22" s="32">
        <f>D22*1.2</f>
        <v>16776.3</v>
      </c>
      <c r="F22" s="28">
        <f t="shared" ref="F22:F23" si="7">E22*C22</f>
        <v>4764469.2</v>
      </c>
      <c r="G22" s="36" t="str">
        <f t="shared" si="0"/>
        <v xml:space="preserve">3-ф счетчик непосредственного включения </v>
      </c>
      <c r="H22" s="31">
        <v>350</v>
      </c>
      <c r="I22" s="28">
        <f t="shared" si="1"/>
        <v>13980.25</v>
      </c>
      <c r="J22" s="32">
        <f t="shared" ref="J22:J23" si="8">I22*1.2</f>
        <v>16776.3</v>
      </c>
      <c r="K22" s="28">
        <f t="shared" ref="K22:K23" si="9">J22*H22</f>
        <v>5871705</v>
      </c>
      <c r="L22" s="45">
        <f t="shared" ref="L22:L23" si="10">C22*E22</f>
        <v>4764469.2</v>
      </c>
      <c r="M22" s="80"/>
    </row>
    <row r="23" spans="1:14" x14ac:dyDescent="0.3">
      <c r="A23" s="48">
        <v>3</v>
      </c>
      <c r="B23" s="74" t="s">
        <v>30</v>
      </c>
      <c r="C23" s="70">
        <v>272</v>
      </c>
      <c r="D23" s="28">
        <v>13184.5</v>
      </c>
      <c r="E23" s="32">
        <f t="shared" ref="E23" si="11">D23*1.2</f>
        <v>15821.4</v>
      </c>
      <c r="F23" s="28">
        <f t="shared" si="7"/>
        <v>4303420.8</v>
      </c>
      <c r="G23" s="28" t="str">
        <f t="shared" si="0"/>
        <v xml:space="preserve">3-ф счетчик полукосвенного включения </v>
      </c>
      <c r="H23" s="31"/>
      <c r="I23" s="28">
        <f t="shared" si="1"/>
        <v>13184.5</v>
      </c>
      <c r="J23" s="32">
        <f t="shared" si="8"/>
        <v>15821.4</v>
      </c>
      <c r="K23" s="28">
        <f t="shared" si="9"/>
        <v>0</v>
      </c>
      <c r="L23" s="45">
        <f t="shared" si="10"/>
        <v>4303420.8</v>
      </c>
      <c r="M23" s="80"/>
    </row>
    <row r="24" spans="1:14" x14ac:dyDescent="0.3">
      <c r="A24" s="48"/>
      <c r="B24" s="71"/>
      <c r="C24" s="71"/>
      <c r="D24" s="28"/>
      <c r="E24" s="32"/>
      <c r="F24" s="28"/>
      <c r="G24" s="28">
        <f t="shared" si="0"/>
        <v>0</v>
      </c>
      <c r="H24" s="29"/>
      <c r="I24" s="28">
        <f t="shared" si="1"/>
        <v>0</v>
      </c>
      <c r="J24" s="32"/>
      <c r="K24" s="28"/>
      <c r="L24" s="45"/>
      <c r="N24" s="64"/>
    </row>
    <row r="25" spans="1:14" x14ac:dyDescent="0.3">
      <c r="A25" s="48"/>
      <c r="B25" s="71" t="s">
        <v>7</v>
      </c>
      <c r="C25" s="71"/>
      <c r="D25" s="28"/>
      <c r="E25" s="32"/>
      <c r="F25" s="28">
        <f>F26+F27+F28+F29+F30+F31</f>
        <v>25728023.118000001</v>
      </c>
      <c r="G25" s="28" t="str">
        <f t="shared" si="0"/>
        <v>Работы</v>
      </c>
      <c r="H25" s="29"/>
      <c r="I25" s="28">
        <f t="shared" si="1"/>
        <v>0</v>
      </c>
      <c r="J25" s="32"/>
      <c r="K25" s="28">
        <f>SUM(K27:K33)</f>
        <v>0</v>
      </c>
      <c r="L25" s="66">
        <f>L26+L27+L28+L29+L30+L31</f>
        <v>25728023.118000001</v>
      </c>
    </row>
    <row r="26" spans="1:14" ht="30.75" x14ac:dyDescent="0.3">
      <c r="A26" s="48"/>
      <c r="B26" s="74" t="s">
        <v>31</v>
      </c>
      <c r="C26" s="75">
        <v>9560</v>
      </c>
      <c r="D26" s="28">
        <v>1416.67</v>
      </c>
      <c r="E26" s="32">
        <f>D26*1.2</f>
        <v>1700.0040000000001</v>
      </c>
      <c r="F26" s="28">
        <f t="shared" ref="F26:F28" si="12">C26*E26</f>
        <v>16252038.240000002</v>
      </c>
      <c r="G26" s="28"/>
      <c r="H26" s="29"/>
      <c r="I26" s="28"/>
      <c r="J26" s="32"/>
      <c r="K26" s="28"/>
      <c r="L26" s="45">
        <f>C26*E26</f>
        <v>16252038.240000002</v>
      </c>
    </row>
    <row r="27" spans="1:14" ht="30.75" x14ac:dyDescent="0.3">
      <c r="A27" s="48"/>
      <c r="B27" s="74" t="s">
        <v>27</v>
      </c>
      <c r="C27" s="72">
        <v>245</v>
      </c>
      <c r="D27" s="28">
        <v>3583.3330000000001</v>
      </c>
      <c r="E27" s="32">
        <f t="shared" ref="E27:E33" si="13">D27*1.2</f>
        <v>4299.9996000000001</v>
      </c>
      <c r="F27" s="28">
        <f t="shared" si="12"/>
        <v>1053499.902</v>
      </c>
      <c r="G27" s="28" t="str">
        <f t="shared" si="0"/>
        <v>Монтаж 3-ф счетчика непосредственного включения</v>
      </c>
      <c r="H27" s="33"/>
      <c r="I27" s="28"/>
      <c r="J27" s="32"/>
      <c r="K27" s="28"/>
      <c r="L27" s="45">
        <f t="shared" ref="L27:L31" si="14">C27*E27</f>
        <v>1053499.902</v>
      </c>
    </row>
    <row r="28" spans="1:14" ht="30.75" x14ac:dyDescent="0.3">
      <c r="A28" s="48"/>
      <c r="B28" s="74" t="s">
        <v>32</v>
      </c>
      <c r="C28" s="72">
        <v>227</v>
      </c>
      <c r="D28" s="28">
        <v>5666.67</v>
      </c>
      <c r="E28" s="32">
        <f t="shared" si="13"/>
        <v>6800.0039999999999</v>
      </c>
      <c r="F28" s="28">
        <f t="shared" si="12"/>
        <v>1543600.9080000001</v>
      </c>
      <c r="G28" s="28"/>
      <c r="H28" s="33"/>
      <c r="I28" s="28"/>
      <c r="J28" s="32"/>
      <c r="K28" s="28"/>
      <c r="L28" s="45">
        <f t="shared" si="14"/>
        <v>1543600.9080000001</v>
      </c>
      <c r="N28" s="12"/>
    </row>
    <row r="29" spans="1:14" x14ac:dyDescent="0.3">
      <c r="A29" s="48"/>
      <c r="B29" s="74" t="s">
        <v>43</v>
      </c>
      <c r="C29" s="72">
        <v>1779</v>
      </c>
      <c r="D29" s="28">
        <v>1202.78</v>
      </c>
      <c r="E29" s="32">
        <f t="shared" si="13"/>
        <v>1443.336</v>
      </c>
      <c r="F29" s="28">
        <f>C29*E29</f>
        <v>2567694.7439999999</v>
      </c>
      <c r="G29" s="28"/>
      <c r="H29" s="33"/>
      <c r="I29" s="28"/>
      <c r="J29" s="32"/>
      <c r="K29" s="28"/>
      <c r="L29" s="45">
        <f t="shared" si="14"/>
        <v>2567694.7439999999</v>
      </c>
      <c r="N29" s="52"/>
    </row>
    <row r="30" spans="1:14" ht="30.75" x14ac:dyDescent="0.3">
      <c r="A30" s="48"/>
      <c r="B30" s="74" t="s">
        <v>50</v>
      </c>
      <c r="C30" s="72">
        <v>169</v>
      </c>
      <c r="D30" s="28">
        <v>6175</v>
      </c>
      <c r="E30" s="32">
        <f t="shared" si="13"/>
        <v>7410</v>
      </c>
      <c r="F30" s="28">
        <f t="shared" ref="F30:F31" si="15">C30*E30</f>
        <v>1252290</v>
      </c>
      <c r="G30" s="28"/>
      <c r="H30" s="33"/>
      <c r="I30" s="28"/>
      <c r="J30" s="32"/>
      <c r="K30" s="28"/>
      <c r="L30" s="45">
        <f t="shared" si="14"/>
        <v>1252290</v>
      </c>
      <c r="N30" s="52"/>
    </row>
    <row r="31" spans="1:14" ht="60.75" x14ac:dyDescent="0.3">
      <c r="A31" s="48"/>
      <c r="B31" s="74" t="s">
        <v>51</v>
      </c>
      <c r="C31" s="72">
        <v>169</v>
      </c>
      <c r="D31" s="28">
        <v>15083.33</v>
      </c>
      <c r="E31" s="32">
        <f t="shared" si="13"/>
        <v>18099.995999999999</v>
      </c>
      <c r="F31" s="28">
        <f t="shared" si="15"/>
        <v>3058899.324</v>
      </c>
      <c r="G31" s="28"/>
      <c r="H31" s="33"/>
      <c r="I31" s="28"/>
      <c r="J31" s="32"/>
      <c r="K31" s="28"/>
      <c r="L31" s="45">
        <f t="shared" si="14"/>
        <v>3058899.324</v>
      </c>
      <c r="N31" s="52"/>
    </row>
    <row r="32" spans="1:14" x14ac:dyDescent="0.3">
      <c r="A32" s="48"/>
      <c r="B32" s="74"/>
      <c r="C32" s="72"/>
      <c r="D32" s="28"/>
      <c r="E32" s="32"/>
      <c r="F32" s="28"/>
      <c r="G32" s="28"/>
      <c r="H32" s="33"/>
      <c r="I32" s="28"/>
      <c r="J32" s="32"/>
      <c r="K32" s="28"/>
      <c r="L32" s="45"/>
      <c r="N32" s="52"/>
    </row>
    <row r="33" spans="1:15" ht="37.5" x14ac:dyDescent="0.3">
      <c r="A33" s="48"/>
      <c r="B33" s="26" t="s">
        <v>37</v>
      </c>
      <c r="C33" s="72"/>
      <c r="D33" s="28"/>
      <c r="E33" s="32">
        <f t="shared" si="13"/>
        <v>0</v>
      </c>
      <c r="F33" s="28">
        <f>F34+F35</f>
        <v>3851609.95</v>
      </c>
      <c r="G33" s="28"/>
      <c r="H33" s="33"/>
      <c r="I33" s="28"/>
      <c r="J33" s="32"/>
      <c r="K33" s="28"/>
      <c r="L33" s="66" t="e">
        <f>L34+#REF!+L35</f>
        <v>#REF!</v>
      </c>
      <c r="M33" s="12"/>
    </row>
    <row r="34" spans="1:15" x14ac:dyDescent="0.3">
      <c r="A34" s="48"/>
      <c r="B34" s="76" t="s">
        <v>42</v>
      </c>
      <c r="C34" s="72">
        <v>2315</v>
      </c>
      <c r="D34" s="77">
        <f>1243155/2315</f>
        <v>537</v>
      </c>
      <c r="E34" s="32">
        <f>D34*1.2</f>
        <v>644.4</v>
      </c>
      <c r="F34" s="28">
        <f>C34*E34</f>
        <v>1491786</v>
      </c>
      <c r="G34" s="53"/>
      <c r="H34" s="54"/>
      <c r="I34" s="55"/>
      <c r="J34" s="56"/>
      <c r="K34" s="28"/>
      <c r="L34" s="45">
        <f>C34*E34</f>
        <v>1491786</v>
      </c>
      <c r="M34" s="12"/>
      <c r="N34" s="12"/>
      <c r="O34" s="12"/>
    </row>
    <row r="35" spans="1:15" x14ac:dyDescent="0.3">
      <c r="A35" s="48"/>
      <c r="B35" s="76" t="s">
        <v>53</v>
      </c>
      <c r="C35" s="72"/>
      <c r="D35" s="28"/>
      <c r="E35" s="32"/>
      <c r="F35" s="28">
        <v>2359823.9500000002</v>
      </c>
      <c r="G35" s="53"/>
      <c r="H35" s="54"/>
      <c r="I35" s="55"/>
      <c r="J35" s="56"/>
      <c r="K35" s="28"/>
      <c r="L35" s="45">
        <f>F35</f>
        <v>2359823.9500000002</v>
      </c>
      <c r="M35" s="12"/>
    </row>
    <row r="36" spans="1:15" ht="33" customHeight="1" x14ac:dyDescent="0.3">
      <c r="A36" s="51"/>
      <c r="B36" s="81" t="s">
        <v>20</v>
      </c>
      <c r="C36" s="81"/>
      <c r="D36" s="81"/>
      <c r="E36" s="81"/>
      <c r="F36" s="27">
        <f>F37+F42+F48</f>
        <v>149487129.89647943</v>
      </c>
      <c r="G36" s="82" t="s">
        <v>20</v>
      </c>
      <c r="H36" s="83"/>
      <c r="I36" s="83"/>
      <c r="J36" s="84"/>
      <c r="K36" s="27" t="e">
        <f>K37+K42</f>
        <v>#REF!</v>
      </c>
      <c r="L36" s="68">
        <f>L37+L42+L48</f>
        <v>149487129.89647943</v>
      </c>
    </row>
    <row r="37" spans="1:15" x14ac:dyDescent="0.3">
      <c r="A37" s="51"/>
      <c r="B37" s="71" t="s">
        <v>6</v>
      </c>
      <c r="C37" s="30"/>
      <c r="D37" s="30"/>
      <c r="E37" s="30"/>
      <c r="F37" s="28">
        <f>F38+F39+F40</f>
        <v>129336500.96096636</v>
      </c>
      <c r="G37" s="28" t="str">
        <f>G15</f>
        <v>Оборудование</v>
      </c>
      <c r="H37" s="34"/>
      <c r="I37" s="28">
        <f t="shared" ref="I37:I43" si="16">D37</f>
        <v>0</v>
      </c>
      <c r="J37" s="30"/>
      <c r="K37" s="28" t="e">
        <f>K38+#REF!+K41+K39</f>
        <v>#REF!</v>
      </c>
      <c r="L37" s="66">
        <f>L38+L39+L40</f>
        <v>129336500.96096636</v>
      </c>
    </row>
    <row r="38" spans="1:15" ht="42.75" customHeight="1" x14ac:dyDescent="0.3">
      <c r="A38" s="48">
        <v>1</v>
      </c>
      <c r="B38" s="73" t="s">
        <v>28</v>
      </c>
      <c r="C38" s="70">
        <v>10797</v>
      </c>
      <c r="D38" s="28">
        <f>8860*1.05302274800211</f>
        <v>9329.7815472986931</v>
      </c>
      <c r="E38" s="32">
        <f>D38*1.2</f>
        <v>11195.737856758431</v>
      </c>
      <c r="F38" s="28">
        <f>E38*C38</f>
        <v>120880381.63942078</v>
      </c>
      <c r="G38" s="28" t="str">
        <f>G21</f>
        <v xml:space="preserve">1-ф счетчик непосредственного включения </v>
      </c>
      <c r="H38" s="31">
        <v>9000</v>
      </c>
      <c r="I38" s="28">
        <f t="shared" si="16"/>
        <v>9329.7815472986931</v>
      </c>
      <c r="J38" s="32">
        <f>I38*1.2</f>
        <v>11195.737856758431</v>
      </c>
      <c r="K38" s="28">
        <f>J38*H38</f>
        <v>100761640.71082588</v>
      </c>
      <c r="L38" s="45">
        <f>C38*E38</f>
        <v>120880381.63942078</v>
      </c>
    </row>
    <row r="39" spans="1:15" ht="42.75" customHeight="1" x14ac:dyDescent="0.3">
      <c r="A39" s="48">
        <v>2</v>
      </c>
      <c r="B39" s="73" t="s">
        <v>29</v>
      </c>
      <c r="C39" s="70">
        <v>195</v>
      </c>
      <c r="D39" s="28">
        <f>17680*1.05302274800211</f>
        <v>18617.442184677304</v>
      </c>
      <c r="E39" s="32">
        <f t="shared" ref="E39:E40" si="17">D39*1.2</f>
        <v>22340.930621612762</v>
      </c>
      <c r="F39" s="28">
        <f t="shared" ref="F39:F45" si="18">E39*C39</f>
        <v>4356481.4712144891</v>
      </c>
      <c r="G39" s="36" t="str">
        <f>G22</f>
        <v xml:space="preserve">3-ф счетчик непосредственного включения </v>
      </c>
      <c r="H39" s="31">
        <v>350</v>
      </c>
      <c r="I39" s="28">
        <f t="shared" si="16"/>
        <v>18617.442184677304</v>
      </c>
      <c r="J39" s="32">
        <f t="shared" ref="J39:J40" si="19">I39*1.2</f>
        <v>22340.930621612762</v>
      </c>
      <c r="K39" s="28">
        <f t="shared" ref="K39:K40" si="20">J39*H39</f>
        <v>7819325.7175644664</v>
      </c>
      <c r="L39" s="45">
        <f t="shared" ref="L39:L40" si="21">C39*E39</f>
        <v>4356481.4712144891</v>
      </c>
      <c r="N39" s="64"/>
    </row>
    <row r="40" spans="1:15" ht="32.25" x14ac:dyDescent="0.3">
      <c r="A40" s="48">
        <v>3</v>
      </c>
      <c r="B40" s="73" t="s">
        <v>30</v>
      </c>
      <c r="C40" s="70">
        <v>201</v>
      </c>
      <c r="D40" s="28">
        <f>16141*1.05302274800211</f>
        <v>16996.840175502057</v>
      </c>
      <c r="E40" s="32">
        <f t="shared" si="17"/>
        <v>20396.208210602468</v>
      </c>
      <c r="F40" s="28">
        <f>C40*E40</f>
        <v>4099637.850331096</v>
      </c>
      <c r="G40" s="28" t="str">
        <f>G23</f>
        <v xml:space="preserve">3-ф счетчик полукосвенного включения </v>
      </c>
      <c r="H40" s="31"/>
      <c r="I40" s="28">
        <f t="shared" si="16"/>
        <v>16996.840175502057</v>
      </c>
      <c r="J40" s="32">
        <f t="shared" si="19"/>
        <v>20396.208210602468</v>
      </c>
      <c r="K40" s="28">
        <f t="shared" si="20"/>
        <v>0</v>
      </c>
      <c r="L40" s="45">
        <f t="shared" si="21"/>
        <v>4099637.850331096</v>
      </c>
    </row>
    <row r="41" spans="1:15" x14ac:dyDescent="0.3">
      <c r="A41" s="48"/>
      <c r="B41" s="71"/>
      <c r="C41" s="71"/>
      <c r="D41" s="28"/>
      <c r="E41" s="32"/>
      <c r="F41" s="28"/>
      <c r="G41" s="28">
        <f>G24</f>
        <v>0</v>
      </c>
      <c r="H41" s="29"/>
      <c r="I41" s="28">
        <f t="shared" si="16"/>
        <v>0</v>
      </c>
      <c r="J41" s="32"/>
      <c r="K41" s="28"/>
      <c r="L41" s="45"/>
    </row>
    <row r="42" spans="1:15" x14ac:dyDescent="0.3">
      <c r="A42" s="48"/>
      <c r="B42" s="71" t="s">
        <v>7</v>
      </c>
      <c r="C42" s="71"/>
      <c r="D42" s="28"/>
      <c r="E42" s="32"/>
      <c r="F42" s="28">
        <f>F43+F44+F45+F46</f>
        <v>16935284.002967868</v>
      </c>
      <c r="G42" s="28" t="str">
        <f>G25</f>
        <v>Работы</v>
      </c>
      <c r="H42" s="29"/>
      <c r="I42" s="28">
        <f t="shared" si="16"/>
        <v>0</v>
      </c>
      <c r="J42" s="32"/>
      <c r="K42" s="28">
        <f>SUM(K43:K45)</f>
        <v>626550.00929310266</v>
      </c>
      <c r="L42" s="66">
        <f>L43+L44+L45+L46</f>
        <v>16935284.002967868</v>
      </c>
    </row>
    <row r="43" spans="1:15" ht="32.25" x14ac:dyDescent="0.3">
      <c r="A43" s="48">
        <v>4</v>
      </c>
      <c r="B43" s="73" t="s">
        <v>31</v>
      </c>
      <c r="C43" s="72">
        <v>8032</v>
      </c>
      <c r="D43" s="28">
        <f>D26*1.05302274800211</f>
        <v>1491.7857364121492</v>
      </c>
      <c r="E43" s="32">
        <f>D43*1.2</f>
        <v>1790.142883694579</v>
      </c>
      <c r="F43" s="28">
        <f t="shared" si="18"/>
        <v>14378427.641834859</v>
      </c>
      <c r="G43" s="28" t="str">
        <f t="shared" ref="G43:G44" si="22">B43</f>
        <v>Монтаж 1-ф счетчика непосредственного включения</v>
      </c>
      <c r="H43" s="33">
        <f>H39</f>
        <v>350</v>
      </c>
      <c r="I43" s="28">
        <f t="shared" si="16"/>
        <v>1491.7857364121492</v>
      </c>
      <c r="J43" s="32">
        <f>I43*1.2</f>
        <v>1790.142883694579</v>
      </c>
      <c r="K43" s="28">
        <f>H43*J43</f>
        <v>626550.00929310266</v>
      </c>
      <c r="L43" s="45">
        <f>C43*E43</f>
        <v>14378427.641834859</v>
      </c>
    </row>
    <row r="44" spans="1:15" ht="30.75" x14ac:dyDescent="0.3">
      <c r="A44" s="48"/>
      <c r="B44" s="47" t="s">
        <v>27</v>
      </c>
      <c r="C44" s="63">
        <v>192</v>
      </c>
      <c r="D44" s="8">
        <f>D27*1.05302274800211</f>
        <v>3773.3311626666446</v>
      </c>
      <c r="E44" s="9">
        <f t="shared" ref="E44:E46" si="23">D44*1.2</f>
        <v>4527.9973951999737</v>
      </c>
      <c r="F44" s="8">
        <f t="shared" si="18"/>
        <v>869375.49987839488</v>
      </c>
      <c r="G44" s="28" t="str">
        <f t="shared" si="22"/>
        <v>Монтаж 3-ф счетчика непосредственного включения</v>
      </c>
      <c r="H44" s="33"/>
      <c r="I44" s="28"/>
      <c r="J44" s="32"/>
      <c r="K44" s="28"/>
      <c r="L44" s="45">
        <f t="shared" ref="L44:L46" si="24">C44*E44</f>
        <v>869375.49987839488</v>
      </c>
      <c r="N44" s="12"/>
    </row>
    <row r="45" spans="1:15" ht="30.75" x14ac:dyDescent="0.3">
      <c r="A45" s="48"/>
      <c r="B45" s="47" t="s">
        <v>32</v>
      </c>
      <c r="C45" s="63">
        <v>193</v>
      </c>
      <c r="D45" s="8">
        <f>D28*1.05302274800211</f>
        <v>5967.1324154211161</v>
      </c>
      <c r="E45" s="9">
        <f t="shared" si="23"/>
        <v>7160.5588985053391</v>
      </c>
      <c r="F45" s="8">
        <f t="shared" si="18"/>
        <v>1381987.8674115303</v>
      </c>
      <c r="G45" s="28"/>
      <c r="H45" s="33"/>
      <c r="I45" s="28"/>
      <c r="J45" s="32"/>
      <c r="K45" s="28"/>
      <c r="L45" s="45">
        <f t="shared" si="24"/>
        <v>1381987.8674115303</v>
      </c>
    </row>
    <row r="46" spans="1:15" x14ac:dyDescent="0.3">
      <c r="A46" s="48"/>
      <c r="B46" s="47" t="s">
        <v>43</v>
      </c>
      <c r="C46" s="63">
        <v>201</v>
      </c>
      <c r="D46" s="8">
        <f>D29*1.05302274800211</f>
        <v>1266.5547008419778</v>
      </c>
      <c r="E46" s="9">
        <f t="shared" si="23"/>
        <v>1519.8656410103733</v>
      </c>
      <c r="F46" s="8">
        <f>C46*E46</f>
        <v>305492.99384308502</v>
      </c>
      <c r="G46" s="28"/>
      <c r="H46" s="33"/>
      <c r="I46" s="28"/>
      <c r="J46" s="32"/>
      <c r="K46" s="28"/>
      <c r="L46" s="45">
        <f t="shared" si="24"/>
        <v>305492.99384308502</v>
      </c>
      <c r="N46" s="52"/>
    </row>
    <row r="47" spans="1:15" x14ac:dyDescent="0.3">
      <c r="A47" s="48"/>
      <c r="B47" s="47"/>
      <c r="C47" s="63"/>
      <c r="D47" s="8"/>
      <c r="E47" s="9"/>
      <c r="F47" s="8"/>
      <c r="G47" s="53"/>
      <c r="H47" s="54"/>
      <c r="I47" s="55"/>
      <c r="J47" s="56"/>
      <c r="K47" s="28"/>
      <c r="L47" s="45"/>
    </row>
    <row r="48" spans="1:15" ht="37.5" x14ac:dyDescent="0.3">
      <c r="A48" s="48"/>
      <c r="B48" s="13" t="s">
        <v>39</v>
      </c>
      <c r="C48" s="63"/>
      <c r="D48" s="8"/>
      <c r="E48" s="9"/>
      <c r="F48" s="8">
        <f>F49+F50</f>
        <v>3215344.9325451925</v>
      </c>
      <c r="G48" s="53"/>
      <c r="H48" s="54"/>
      <c r="I48" s="55"/>
      <c r="J48" s="56"/>
      <c r="K48" s="28"/>
      <c r="L48" s="45">
        <f>L49+L50</f>
        <v>3215344.9325451925</v>
      </c>
      <c r="N48" s="52"/>
    </row>
    <row r="49" spans="1:14" x14ac:dyDescent="0.3">
      <c r="A49" s="48"/>
      <c r="B49" s="13" t="s">
        <v>42</v>
      </c>
      <c r="C49" s="63">
        <f>C40*3+C46</f>
        <v>804</v>
      </c>
      <c r="D49" s="8">
        <f>900*1.05302274800211</f>
        <v>947.72047320189893</v>
      </c>
      <c r="E49" s="9">
        <f t="shared" ref="E49" si="25">D49*1.2</f>
        <v>1137.2645678422787</v>
      </c>
      <c r="F49" s="8">
        <f>C49*E49</f>
        <v>914360.7125451921</v>
      </c>
      <c r="G49" s="53"/>
      <c r="H49" s="54"/>
      <c r="I49" s="55"/>
      <c r="J49" s="56"/>
      <c r="K49" s="28"/>
      <c r="L49" s="45">
        <f>C49*E49</f>
        <v>914360.7125451921</v>
      </c>
      <c r="N49" s="52"/>
    </row>
    <row r="50" spans="1:14" ht="32.25" x14ac:dyDescent="0.3">
      <c r="A50" s="48"/>
      <c r="B50" s="46" t="s">
        <v>44</v>
      </c>
      <c r="C50" s="63"/>
      <c r="D50" s="8"/>
      <c r="E50" s="9"/>
      <c r="F50" s="8">
        <v>2300984.2200000002</v>
      </c>
      <c r="G50" s="53"/>
      <c r="H50" s="54"/>
      <c r="I50" s="55"/>
      <c r="J50" s="56"/>
      <c r="K50" s="28"/>
      <c r="L50" s="45">
        <f>F50</f>
        <v>2300984.2200000002</v>
      </c>
      <c r="N50" s="52"/>
    </row>
    <row r="51" spans="1:14" x14ac:dyDescent="0.3">
      <c r="A51" s="51"/>
      <c r="B51" s="85" t="s">
        <v>21</v>
      </c>
      <c r="C51" s="85"/>
      <c r="D51" s="85"/>
      <c r="E51" s="85"/>
      <c r="F51" s="7">
        <f>F52+F57+F62</f>
        <v>222413840.76576266</v>
      </c>
      <c r="G51" s="82" t="s">
        <v>21</v>
      </c>
      <c r="H51" s="83"/>
      <c r="I51" s="83"/>
      <c r="J51" s="84"/>
      <c r="K51" s="27" t="e">
        <f>K52+K57</f>
        <v>#REF!</v>
      </c>
      <c r="L51" s="68">
        <f>L52+L57+L62</f>
        <v>222413840.76576266</v>
      </c>
    </row>
    <row r="52" spans="1:14" x14ac:dyDescent="0.3">
      <c r="A52" s="51"/>
      <c r="B52" s="6" t="s">
        <v>6</v>
      </c>
      <c r="C52" s="60"/>
      <c r="D52" s="17"/>
      <c r="E52" s="17"/>
      <c r="F52" s="8">
        <f>F53+F54+F55</f>
        <v>187595760.94478145</v>
      </c>
      <c r="G52" s="28"/>
      <c r="H52" s="34"/>
      <c r="I52" s="28">
        <f t="shared" ref="I52:I58" si="26">D52</f>
        <v>0</v>
      </c>
      <c r="J52" s="30"/>
      <c r="K52" s="28" t="e">
        <f>K53+#REF!+K56+K54</f>
        <v>#REF!</v>
      </c>
      <c r="L52" s="66">
        <f>L53+L54+L55</f>
        <v>187595760.94478145</v>
      </c>
    </row>
    <row r="53" spans="1:14" ht="32.25" x14ac:dyDescent="0.3">
      <c r="A53" s="48">
        <v>1</v>
      </c>
      <c r="B53" s="46" t="s">
        <v>28</v>
      </c>
      <c r="C53" s="61">
        <v>15100</v>
      </c>
      <c r="D53" s="43">
        <f>D38*1.04794259089128</f>
        <v>9777.0754471258479</v>
      </c>
      <c r="E53" s="9">
        <f>D53*1.2</f>
        <v>11732.490536551017</v>
      </c>
      <c r="F53" s="8">
        <f>E53*C53</f>
        <v>177160607.10192037</v>
      </c>
      <c r="G53" s="28" t="str">
        <f>G37</f>
        <v>Оборудование</v>
      </c>
      <c r="H53" s="31">
        <v>9000</v>
      </c>
      <c r="I53" s="28">
        <f t="shared" si="26"/>
        <v>9777.0754471258479</v>
      </c>
      <c r="J53" s="32">
        <f>I53*1.2</f>
        <v>11732.490536551017</v>
      </c>
      <c r="K53" s="28">
        <f>J53*H53</f>
        <v>105592414.82895915</v>
      </c>
      <c r="L53" s="45">
        <f>C53*E53</f>
        <v>177160607.10192037</v>
      </c>
    </row>
    <row r="54" spans="1:14" ht="36.75" customHeight="1" x14ac:dyDescent="0.3">
      <c r="A54" s="48">
        <v>2</v>
      </c>
      <c r="B54" s="46" t="s">
        <v>29</v>
      </c>
      <c r="C54" s="61">
        <v>233</v>
      </c>
      <c r="D54" s="43">
        <f>D39*1.04794259089128</f>
        <v>19510.010598779347</v>
      </c>
      <c r="E54" s="9">
        <f t="shared" ref="E54:E55" si="27">D54*1.2</f>
        <v>23412.012718535214</v>
      </c>
      <c r="F54" s="8">
        <f t="shared" ref="F54:F55" si="28">E54*C54</f>
        <v>5454998.9634187045</v>
      </c>
      <c r="G54" s="36" t="str">
        <f>G38</f>
        <v xml:space="preserve">1-ф счетчик непосредственного включения </v>
      </c>
      <c r="H54" s="31">
        <v>350</v>
      </c>
      <c r="I54" s="28">
        <f t="shared" si="26"/>
        <v>19510.010598779347</v>
      </c>
      <c r="J54" s="32">
        <f t="shared" ref="J54:J55" si="29">I54*1.2</f>
        <v>23412.012718535214</v>
      </c>
      <c r="K54" s="28">
        <f t="shared" ref="K54:K55" si="30">J54*H54</f>
        <v>8194204.4514873251</v>
      </c>
      <c r="L54" s="45">
        <f t="shared" ref="L54:L55" si="31">C54*E54</f>
        <v>5454998.9634187045</v>
      </c>
    </row>
    <row r="55" spans="1:14" ht="32.25" x14ac:dyDescent="0.3">
      <c r="A55" s="48">
        <v>3</v>
      </c>
      <c r="B55" s="46" t="s">
        <v>30</v>
      </c>
      <c r="C55" s="61">
        <v>233</v>
      </c>
      <c r="D55" s="43">
        <f>D40*1.04794259089128</f>
        <v>17811.712730480624</v>
      </c>
      <c r="E55" s="9">
        <f t="shared" si="27"/>
        <v>21374.055276576746</v>
      </c>
      <c r="F55" s="8">
        <f t="shared" si="28"/>
        <v>4980154.8794423817</v>
      </c>
      <c r="G55" s="28" t="str">
        <f>G39</f>
        <v xml:space="preserve">3-ф счетчик непосредственного включения </v>
      </c>
      <c r="H55" s="31"/>
      <c r="I55" s="28">
        <f t="shared" si="26"/>
        <v>17811.712730480624</v>
      </c>
      <c r="J55" s="32">
        <f t="shared" si="29"/>
        <v>21374.055276576746</v>
      </c>
      <c r="K55" s="28">
        <f t="shared" si="30"/>
        <v>0</v>
      </c>
      <c r="L55" s="45">
        <f t="shared" si="31"/>
        <v>4980154.8794423817</v>
      </c>
      <c r="N55" s="64"/>
    </row>
    <row r="56" spans="1:14" x14ac:dyDescent="0.3">
      <c r="A56" s="48"/>
      <c r="B56" s="6"/>
      <c r="C56" s="62"/>
      <c r="D56" s="43">
        <f>D41*1.047</f>
        <v>0</v>
      </c>
      <c r="E56" s="9"/>
      <c r="F56" s="8"/>
      <c r="G56" s="28" t="e">
        <f>#REF!</f>
        <v>#REF!</v>
      </c>
      <c r="H56" s="29"/>
      <c r="I56" s="28">
        <f t="shared" si="26"/>
        <v>0</v>
      </c>
      <c r="J56" s="32"/>
      <c r="K56" s="28"/>
      <c r="L56" s="45"/>
    </row>
    <row r="57" spans="1:14" x14ac:dyDescent="0.3">
      <c r="A57" s="48"/>
      <c r="B57" s="6" t="s">
        <v>7</v>
      </c>
      <c r="C57" s="62"/>
      <c r="D57" s="43">
        <f>D42*1.047</f>
        <v>0</v>
      </c>
      <c r="E57" s="9"/>
      <c r="F57" s="43">
        <f>SUM(F58:F61)</f>
        <v>31405678.554561511</v>
      </c>
      <c r="G57" s="28">
        <f>G41</f>
        <v>0</v>
      </c>
      <c r="H57" s="29"/>
      <c r="I57" s="28">
        <f t="shared" si="26"/>
        <v>0</v>
      </c>
      <c r="J57" s="32"/>
      <c r="K57" s="28">
        <f>SUM(K58:K60)</f>
        <v>16883702.744440358</v>
      </c>
      <c r="L57" s="66">
        <f>L58+L59+L60+L61</f>
        <v>31405678.554561511</v>
      </c>
    </row>
    <row r="58" spans="1:14" ht="32.25" x14ac:dyDescent="0.3">
      <c r="A58" s="48">
        <v>4</v>
      </c>
      <c r="B58" s="46" t="s">
        <v>31</v>
      </c>
      <c r="C58" s="63">
        <f>C53</f>
        <v>15100</v>
      </c>
      <c r="D58" s="8">
        <f>D43*1.04794259089128</f>
        <v>1563.3058096704037</v>
      </c>
      <c r="E58" s="9">
        <f>D58*1.2</f>
        <v>1875.9669716044843</v>
      </c>
      <c r="F58" s="8">
        <f t="shared" ref="F58:F60" si="32">E58*C58</f>
        <v>28327101.271227714</v>
      </c>
      <c r="G58" s="28" t="str">
        <f t="shared" ref="G58:G59" si="33">B58</f>
        <v>Монтаж 1-ф счетчика непосредственного включения</v>
      </c>
      <c r="H58" s="33">
        <f>H53</f>
        <v>9000</v>
      </c>
      <c r="I58" s="28">
        <f t="shared" si="26"/>
        <v>1563.3058096704037</v>
      </c>
      <c r="J58" s="32">
        <f>I58*1.2</f>
        <v>1875.9669716044843</v>
      </c>
      <c r="K58" s="28">
        <f>H58*J58</f>
        <v>16883702.744440358</v>
      </c>
      <c r="L58" s="45">
        <f>C58*E58</f>
        <v>28327101.271227714</v>
      </c>
    </row>
    <row r="59" spans="1:14" ht="32.25" x14ac:dyDescent="0.3">
      <c r="A59" s="48"/>
      <c r="B59" s="46" t="s">
        <v>27</v>
      </c>
      <c r="C59" s="63">
        <f>C54</f>
        <v>233</v>
      </c>
      <c r="D59" s="8">
        <f>D44*1.04794259089128</f>
        <v>3954.2344348956894</v>
      </c>
      <c r="E59" s="9">
        <f t="shared" ref="E59:E61" si="34">D59*1.2</f>
        <v>4745.0813218748272</v>
      </c>
      <c r="F59" s="8">
        <f t="shared" si="32"/>
        <v>1105603.9479968348</v>
      </c>
      <c r="G59" s="28" t="str">
        <f t="shared" si="33"/>
        <v>Монтаж 3-ф счетчика непосредственного включения</v>
      </c>
      <c r="H59" s="33"/>
      <c r="I59" s="28"/>
      <c r="J59" s="32"/>
      <c r="K59" s="28"/>
      <c r="L59" s="45">
        <f t="shared" ref="L59:L63" si="35">C59*E59</f>
        <v>1105603.9479968348</v>
      </c>
      <c r="N59" s="12"/>
    </row>
    <row r="60" spans="1:14" ht="32.25" x14ac:dyDescent="0.3">
      <c r="A60" s="48"/>
      <c r="B60" s="46" t="s">
        <v>32</v>
      </c>
      <c r="C60" s="63">
        <f>C55</f>
        <v>233</v>
      </c>
      <c r="D60" s="8">
        <f>D45*1.04794259089128</f>
        <v>6253.2122036077462</v>
      </c>
      <c r="E60" s="9">
        <f t="shared" si="34"/>
        <v>7503.8546443292953</v>
      </c>
      <c r="F60" s="8">
        <f t="shared" si="32"/>
        <v>1748398.1321287258</v>
      </c>
      <c r="G60" s="28"/>
      <c r="H60" s="33"/>
      <c r="I60" s="28"/>
      <c r="J60" s="32"/>
      <c r="K60" s="28"/>
      <c r="L60" s="45">
        <f t="shared" si="35"/>
        <v>1748398.1321287258</v>
      </c>
    </row>
    <row r="61" spans="1:14" x14ac:dyDescent="0.3">
      <c r="A61" s="48"/>
      <c r="B61" s="6" t="s">
        <v>43</v>
      </c>
      <c r="C61" s="63">
        <v>141</v>
      </c>
      <c r="D61" s="8">
        <f>D46*1.04794259089128</f>
        <v>1327.2766147058724</v>
      </c>
      <c r="E61" s="9">
        <f t="shared" si="34"/>
        <v>1592.7319376470468</v>
      </c>
      <c r="F61" s="8">
        <f>C61*E61</f>
        <v>224575.20320823361</v>
      </c>
      <c r="G61" s="53"/>
      <c r="H61" s="54"/>
      <c r="I61" s="55"/>
      <c r="J61" s="56"/>
      <c r="K61" s="28"/>
      <c r="L61" s="45">
        <f t="shared" si="35"/>
        <v>224575.20320823361</v>
      </c>
    </row>
    <row r="62" spans="1:14" ht="35.25" x14ac:dyDescent="0.3">
      <c r="A62" s="48"/>
      <c r="B62" s="13" t="s">
        <v>38</v>
      </c>
      <c r="C62" s="63"/>
      <c r="D62" s="8"/>
      <c r="E62" s="9"/>
      <c r="F62" s="8">
        <f>F63+F64</f>
        <v>3412401.2664196827</v>
      </c>
      <c r="G62" s="53"/>
      <c r="H62" s="54"/>
      <c r="I62" s="55"/>
      <c r="J62" s="56"/>
      <c r="K62" s="28"/>
      <c r="L62" s="66">
        <f>L63+L64</f>
        <v>3412401.2664196827</v>
      </c>
      <c r="N62" s="52"/>
    </row>
    <row r="63" spans="1:14" x14ac:dyDescent="0.3">
      <c r="A63" s="48"/>
      <c r="B63" s="13" t="s">
        <v>42</v>
      </c>
      <c r="C63" s="63">
        <f>C54*3+C61</f>
        <v>840</v>
      </c>
      <c r="D63" s="8">
        <f>D49*1.04794259089128</f>
        <v>993.15664812790794</v>
      </c>
      <c r="E63" s="9">
        <f t="shared" ref="E63" si="36">D63*1.2</f>
        <v>1191.7879777534895</v>
      </c>
      <c r="F63" s="8">
        <f>C63*E63</f>
        <v>1001101.9013129312</v>
      </c>
      <c r="G63" s="53"/>
      <c r="H63" s="54"/>
      <c r="I63" s="55"/>
      <c r="J63" s="56"/>
      <c r="K63" s="28"/>
      <c r="L63" s="45">
        <f t="shared" si="35"/>
        <v>1001101.9013129312</v>
      </c>
      <c r="N63" s="52"/>
    </row>
    <row r="64" spans="1:14" ht="37.5" x14ac:dyDescent="0.3">
      <c r="A64" s="48"/>
      <c r="B64" s="13" t="s">
        <v>44</v>
      </c>
      <c r="C64" s="63"/>
      <c r="D64" s="8"/>
      <c r="E64" s="9"/>
      <c r="F64" s="8">
        <f>F50*1.04794259089128</f>
        <v>2411299.3651067512</v>
      </c>
      <c r="G64" s="53"/>
      <c r="H64" s="54"/>
      <c r="I64" s="55"/>
      <c r="J64" s="56"/>
      <c r="K64" s="28"/>
      <c r="L64" s="45">
        <f>F64</f>
        <v>2411299.3651067512</v>
      </c>
      <c r="N64" s="52"/>
    </row>
    <row r="65" spans="1:14" x14ac:dyDescent="0.3">
      <c r="A65" s="51"/>
      <c r="B65" s="85" t="s">
        <v>25</v>
      </c>
      <c r="C65" s="85"/>
      <c r="D65" s="85"/>
      <c r="E65" s="85"/>
      <c r="F65" s="7">
        <f>F66+F71+F75</f>
        <v>202938127.16971585</v>
      </c>
      <c r="G65" s="82" t="s">
        <v>21</v>
      </c>
      <c r="H65" s="83"/>
      <c r="I65" s="83"/>
      <c r="J65" s="84"/>
      <c r="K65" s="27" t="e">
        <f>K66+K71</f>
        <v>#REF!</v>
      </c>
      <c r="L65" s="68">
        <f>L66+L71+L75</f>
        <v>202938127.16971585</v>
      </c>
    </row>
    <row r="66" spans="1:14" x14ac:dyDescent="0.3">
      <c r="A66" s="51"/>
      <c r="B66" s="6" t="s">
        <v>6</v>
      </c>
      <c r="C66" s="60"/>
      <c r="D66" s="17"/>
      <c r="E66" s="17"/>
      <c r="F66" s="8">
        <f>F67+F68+F69</f>
        <v>171242810.90123448</v>
      </c>
      <c r="G66" s="28"/>
      <c r="H66" s="34"/>
      <c r="I66" s="28">
        <f t="shared" ref="I66:I72" si="37">D66</f>
        <v>0</v>
      </c>
      <c r="J66" s="30"/>
      <c r="K66" s="28" t="e">
        <f>K67+#REF!+K70+K68</f>
        <v>#REF!</v>
      </c>
      <c r="L66" s="66">
        <f>L67+L68+L69</f>
        <v>171242810.90123448</v>
      </c>
    </row>
    <row r="67" spans="1:14" ht="32.25" x14ac:dyDescent="0.3">
      <c r="A67" s="48">
        <v>1</v>
      </c>
      <c r="B67" s="46" t="s">
        <v>28</v>
      </c>
      <c r="C67" s="70">
        <f>13080+17</f>
        <v>13097</v>
      </c>
      <c r="D67" s="43">
        <f>D53*1.04794259089128</f>
        <v>10245.813775400582</v>
      </c>
      <c r="E67" s="9">
        <f>D67*1.2</f>
        <v>12294.976530480699</v>
      </c>
      <c r="F67" s="8">
        <f>E67*C67</f>
        <v>161027307.61970571</v>
      </c>
      <c r="G67" s="28">
        <f>G52</f>
        <v>0</v>
      </c>
      <c r="H67" s="31">
        <v>9000</v>
      </c>
      <c r="I67" s="28">
        <f t="shared" si="37"/>
        <v>10245.813775400582</v>
      </c>
      <c r="J67" s="32">
        <f>I67*1.2</f>
        <v>12294.976530480699</v>
      </c>
      <c r="K67" s="28">
        <f>J67*H67</f>
        <v>110654788.77432629</v>
      </c>
      <c r="L67" s="45">
        <f>C67*E67</f>
        <v>161027307.61970571</v>
      </c>
    </row>
    <row r="68" spans="1:14" ht="36.75" customHeight="1" x14ac:dyDescent="0.3">
      <c r="A68" s="48">
        <v>2</v>
      </c>
      <c r="B68" s="46" t="s">
        <v>29</v>
      </c>
      <c r="C68" s="70">
        <v>242</v>
      </c>
      <c r="D68" s="43">
        <f>D54*1.04794259089128</f>
        <v>20445.371055201162</v>
      </c>
      <c r="E68" s="9">
        <f t="shared" ref="E68:E69" si="38">D68*1.2</f>
        <v>24534.445266241393</v>
      </c>
      <c r="F68" s="8">
        <f t="shared" ref="F68:F69" si="39">E68*C68</f>
        <v>5937335.754430417</v>
      </c>
      <c r="G68" s="36" t="str">
        <f>G53</f>
        <v>Оборудование</v>
      </c>
      <c r="H68" s="31">
        <v>350</v>
      </c>
      <c r="I68" s="28">
        <f t="shared" si="37"/>
        <v>20445.371055201162</v>
      </c>
      <c r="J68" s="32">
        <f t="shared" ref="J68:J69" si="40">I68*1.2</f>
        <v>24534.445266241393</v>
      </c>
      <c r="K68" s="28">
        <f t="shared" ref="K68:K69" si="41">J68*H68</f>
        <v>8587055.8431844879</v>
      </c>
      <c r="L68" s="45">
        <f t="shared" ref="L68:L69" si="42">C68*E68</f>
        <v>5937335.754430417</v>
      </c>
    </row>
    <row r="69" spans="1:14" ht="32.25" x14ac:dyDescent="0.3">
      <c r="A69" s="48">
        <v>3</v>
      </c>
      <c r="B69" s="46" t="s">
        <v>30</v>
      </c>
      <c r="C69" s="70">
        <v>191</v>
      </c>
      <c r="D69" s="43">
        <f>D55*1.04794259089128</f>
        <v>18665.65238699106</v>
      </c>
      <c r="E69" s="9">
        <f t="shared" si="38"/>
        <v>22398.782864389272</v>
      </c>
      <c r="F69" s="8">
        <f t="shared" si="39"/>
        <v>4278167.5270983512</v>
      </c>
      <c r="G69" s="28" t="str">
        <f>G54</f>
        <v xml:space="preserve">1-ф счетчик непосредственного включения </v>
      </c>
      <c r="H69" s="31"/>
      <c r="I69" s="28">
        <f t="shared" si="37"/>
        <v>18665.65238699106</v>
      </c>
      <c r="J69" s="32">
        <f t="shared" si="40"/>
        <v>22398.782864389272</v>
      </c>
      <c r="K69" s="28">
        <f t="shared" si="41"/>
        <v>0</v>
      </c>
      <c r="L69" s="45">
        <f t="shared" si="42"/>
        <v>4278167.5270983512</v>
      </c>
    </row>
    <row r="70" spans="1:14" x14ac:dyDescent="0.3">
      <c r="A70" s="48"/>
      <c r="B70" s="6"/>
      <c r="C70" s="71"/>
      <c r="D70" s="43">
        <f>D57*1.047</f>
        <v>0</v>
      </c>
      <c r="E70" s="9"/>
      <c r="F70" s="8"/>
      <c r="G70" s="28" t="e">
        <f>G56</f>
        <v>#REF!</v>
      </c>
      <c r="H70" s="29"/>
      <c r="I70" s="28">
        <f t="shared" si="37"/>
        <v>0</v>
      </c>
      <c r="J70" s="32"/>
      <c r="K70" s="28"/>
      <c r="L70" s="45"/>
    </row>
    <row r="71" spans="1:14" x14ac:dyDescent="0.3">
      <c r="A71" s="48"/>
      <c r="B71" s="6" t="s">
        <v>7</v>
      </c>
      <c r="C71" s="71"/>
      <c r="D71" s="43"/>
      <c r="E71" s="9"/>
      <c r="F71" s="8">
        <f>SUM(F72:F74)</f>
        <v>28452778.720969249</v>
      </c>
      <c r="G71" s="28">
        <f>G57</f>
        <v>0</v>
      </c>
      <c r="H71" s="29"/>
      <c r="I71" s="28">
        <f t="shared" si="37"/>
        <v>0</v>
      </c>
      <c r="J71" s="32"/>
      <c r="K71" s="28">
        <f>SUM(K72:K74)</f>
        <v>17693151.197847046</v>
      </c>
      <c r="L71" s="66">
        <f>L72+L73+L74</f>
        <v>28452778.720969249</v>
      </c>
    </row>
    <row r="72" spans="1:14" ht="32.25" x14ac:dyDescent="0.3">
      <c r="A72" s="48">
        <v>4</v>
      </c>
      <c r="B72" s="46" t="s">
        <v>31</v>
      </c>
      <c r="C72" s="72">
        <f>C67</f>
        <v>13097</v>
      </c>
      <c r="D72" s="8">
        <f>D58*1.04794259089128</f>
        <v>1638.2547405413932</v>
      </c>
      <c r="E72" s="9">
        <f>D72*1.2</f>
        <v>1965.9056886496717</v>
      </c>
      <c r="F72" s="8">
        <f t="shared" ref="F72:F74" si="43">E72*C72</f>
        <v>25747466.804244749</v>
      </c>
      <c r="G72" s="28" t="str">
        <f t="shared" ref="G72:G73" si="44">B72</f>
        <v>Монтаж 1-ф счетчика непосредственного включения</v>
      </c>
      <c r="H72" s="33">
        <f>H67</f>
        <v>9000</v>
      </c>
      <c r="I72" s="28">
        <f t="shared" si="37"/>
        <v>1638.2547405413932</v>
      </c>
      <c r="J72" s="32">
        <f>I72*1.2</f>
        <v>1965.9056886496717</v>
      </c>
      <c r="K72" s="28">
        <f>H72*J72</f>
        <v>17693151.197847046</v>
      </c>
      <c r="L72" s="45">
        <f>C72*E72</f>
        <v>25747466.804244749</v>
      </c>
      <c r="N72" s="64"/>
    </row>
    <row r="73" spans="1:14" ht="30.75" x14ac:dyDescent="0.3">
      <c r="A73" s="48"/>
      <c r="B73" s="47" t="s">
        <v>27</v>
      </c>
      <c r="C73" s="72">
        <f>C68</f>
        <v>242</v>
      </c>
      <c r="D73" s="8">
        <f>D59*1.04794259089128</f>
        <v>4143.8106786961052</v>
      </c>
      <c r="E73" s="9">
        <f t="shared" ref="E73:E74" si="45">D73*1.2</f>
        <v>4972.5728144353261</v>
      </c>
      <c r="F73" s="8">
        <f t="shared" si="43"/>
        <v>1203362.6210933488</v>
      </c>
      <c r="G73" s="28" t="str">
        <f t="shared" si="44"/>
        <v>Монтаж 3-ф счетчика непосредственного включения</v>
      </c>
      <c r="H73" s="33"/>
      <c r="I73" s="28"/>
      <c r="J73" s="32"/>
      <c r="K73" s="28"/>
      <c r="L73" s="45">
        <f t="shared" ref="L73:L74" si="46">C73*E73</f>
        <v>1203362.6210933488</v>
      </c>
      <c r="N73" s="12"/>
    </row>
    <row r="74" spans="1:14" ht="30.75" x14ac:dyDescent="0.3">
      <c r="A74" s="48"/>
      <c r="B74" s="47" t="s">
        <v>32</v>
      </c>
      <c r="C74" s="72">
        <f>C69</f>
        <v>191</v>
      </c>
      <c r="D74" s="8">
        <f>D60*1.04794259089128</f>
        <v>6553.0073980416719</v>
      </c>
      <c r="E74" s="9">
        <f t="shared" si="45"/>
        <v>7863.6088776500055</v>
      </c>
      <c r="F74" s="8">
        <f t="shared" si="43"/>
        <v>1501949.2956311509</v>
      </c>
      <c r="G74" s="28"/>
      <c r="H74" s="33"/>
      <c r="I74" s="28"/>
      <c r="J74" s="32"/>
      <c r="K74" s="28"/>
      <c r="L74" s="45">
        <f t="shared" si="46"/>
        <v>1501949.2956311509</v>
      </c>
    </row>
    <row r="75" spans="1:14" ht="37.5" x14ac:dyDescent="0.3">
      <c r="A75" s="48"/>
      <c r="B75" s="13" t="s">
        <v>37</v>
      </c>
      <c r="C75" s="72"/>
      <c r="D75" s="8"/>
      <c r="E75" s="9"/>
      <c r="F75" s="8">
        <f>F76+F77</f>
        <v>3242537.5475121085</v>
      </c>
      <c r="G75" s="53"/>
      <c r="H75" s="54"/>
      <c r="I75" s="55"/>
      <c r="J75" s="56"/>
      <c r="K75" s="28"/>
      <c r="L75" s="66">
        <f>L76+L77</f>
        <v>3242537.5475121085</v>
      </c>
      <c r="N75" s="52"/>
    </row>
    <row r="76" spans="1:14" x14ac:dyDescent="0.3">
      <c r="A76" s="48"/>
      <c r="B76" s="13" t="s">
        <v>42</v>
      </c>
      <c r="C76" s="72">
        <f>C74*3</f>
        <v>573</v>
      </c>
      <c r="D76" s="8">
        <f>D63*1.04794259089128</f>
        <v>1040.7711510000593</v>
      </c>
      <c r="E76" s="9">
        <f t="shared" ref="E76" si="47">D76*1.2</f>
        <v>1248.9253812000711</v>
      </c>
      <c r="F76" s="8">
        <f>C76*E76</f>
        <v>715634.24342764076</v>
      </c>
      <c r="G76" s="53"/>
      <c r="H76" s="54"/>
      <c r="I76" s="55"/>
      <c r="J76" s="56"/>
      <c r="K76" s="28"/>
      <c r="L76" s="45">
        <f>C76*E76</f>
        <v>715634.24342764076</v>
      </c>
      <c r="N76" s="52"/>
    </row>
    <row r="77" spans="1:14" ht="37.5" x14ac:dyDescent="0.3">
      <c r="A77" s="48"/>
      <c r="B77" s="13" t="s">
        <v>44</v>
      </c>
      <c r="C77" s="63"/>
      <c r="D77" s="8"/>
      <c r="E77" s="9"/>
      <c r="F77" s="8">
        <f>F64*1.04794259089128</f>
        <v>2526903.3040844677</v>
      </c>
      <c r="G77" s="53"/>
      <c r="H77" s="54"/>
      <c r="I77" s="55"/>
      <c r="J77" s="56"/>
      <c r="K77" s="28"/>
      <c r="L77" s="45">
        <f>F77</f>
        <v>2526903.3040844677</v>
      </c>
      <c r="N77" s="52"/>
    </row>
    <row r="78" spans="1:14" x14ac:dyDescent="0.3">
      <c r="A78" s="51"/>
      <c r="B78" s="85" t="s">
        <v>36</v>
      </c>
      <c r="C78" s="85"/>
      <c r="D78" s="85"/>
      <c r="E78" s="85"/>
      <c r="F78" s="7">
        <f>F79+F84+F88</f>
        <v>177140098.0064933</v>
      </c>
      <c r="G78" s="82" t="s">
        <v>21</v>
      </c>
      <c r="H78" s="83"/>
      <c r="I78" s="83"/>
      <c r="J78" s="84"/>
      <c r="K78" s="27" t="e">
        <f>K79+K84</f>
        <v>#REF!</v>
      </c>
      <c r="L78" s="68">
        <f>L79+L84+L88</f>
        <v>177140098.0064933</v>
      </c>
    </row>
    <row r="79" spans="1:14" x14ac:dyDescent="0.3">
      <c r="A79" s="51"/>
      <c r="B79" s="6" t="s">
        <v>6</v>
      </c>
      <c r="C79" s="60"/>
      <c r="D79" s="17"/>
      <c r="E79" s="17"/>
      <c r="F79" s="8">
        <f>F80+F81+F82</f>
        <v>148559463.6636686</v>
      </c>
      <c r="G79" s="28"/>
      <c r="H79" s="34"/>
      <c r="I79" s="28">
        <f t="shared" ref="I79:I85" si="48">D79</f>
        <v>0</v>
      </c>
      <c r="J79" s="30"/>
      <c r="K79" s="28" t="e">
        <f>K80+#REF!+K83+K81</f>
        <v>#REF!</v>
      </c>
      <c r="L79" s="66">
        <f>L80+L81+L82</f>
        <v>148559463.6636686</v>
      </c>
    </row>
    <row r="80" spans="1:14" ht="32.25" x14ac:dyDescent="0.3">
      <c r="A80" s="48">
        <v>1</v>
      </c>
      <c r="B80" s="46" t="s">
        <v>28</v>
      </c>
      <c r="C80" s="61">
        <f>10664+9-17</f>
        <v>10656</v>
      </c>
      <c r="D80" s="43">
        <f>D67*1.04794259089128</f>
        <v>10737.024633582854</v>
      </c>
      <c r="E80" s="9">
        <f>D80*1.2</f>
        <v>12884.429560299424</v>
      </c>
      <c r="F80" s="8">
        <f>E80*C80</f>
        <v>137296481.39455065</v>
      </c>
      <c r="G80" s="28">
        <f>G66</f>
        <v>0</v>
      </c>
      <c r="H80" s="31">
        <v>9000</v>
      </c>
      <c r="I80" s="28">
        <f t="shared" si="48"/>
        <v>10737.024633582854</v>
      </c>
      <c r="J80" s="32">
        <f>I80*1.2</f>
        <v>12884.429560299424</v>
      </c>
      <c r="K80" s="28">
        <f>J80*H80</f>
        <v>115959866.04269482</v>
      </c>
      <c r="L80" s="45">
        <f>C80*E80</f>
        <v>137296481.39455065</v>
      </c>
      <c r="N80" s="64"/>
    </row>
    <row r="81" spans="1:14" ht="36.75" customHeight="1" x14ac:dyDescent="0.3">
      <c r="A81" s="48">
        <v>2</v>
      </c>
      <c r="B81" s="46" t="s">
        <v>29</v>
      </c>
      <c r="C81" s="61">
        <v>229</v>
      </c>
      <c r="D81" s="43">
        <f>D68*1.04794259089128</f>
        <v>21425.575115321091</v>
      </c>
      <c r="E81" s="9">
        <f t="shared" ref="E81:E82" si="49">D81*1.2</f>
        <v>25710.690138385307</v>
      </c>
      <c r="F81" s="8">
        <f t="shared" ref="F81:F82" si="50">E81*C81</f>
        <v>5887748.041690235</v>
      </c>
      <c r="G81" s="36">
        <f>G67</f>
        <v>0</v>
      </c>
      <c r="H81" s="31">
        <v>350</v>
      </c>
      <c r="I81" s="28">
        <f t="shared" si="48"/>
        <v>21425.575115321091</v>
      </c>
      <c r="J81" s="32">
        <f t="shared" ref="J81:J82" si="51">I81*1.2</f>
        <v>25710.690138385307</v>
      </c>
      <c r="K81" s="28">
        <f t="shared" ref="K81:K82" si="52">J81*H81</f>
        <v>8998741.5484348573</v>
      </c>
      <c r="L81" s="45">
        <f t="shared" ref="L81:L82" si="53">C81*E81</f>
        <v>5887748.041690235</v>
      </c>
    </row>
    <row r="82" spans="1:14" ht="32.25" x14ac:dyDescent="0.3">
      <c r="A82" s="48">
        <v>3</v>
      </c>
      <c r="B82" s="46" t="s">
        <v>30</v>
      </c>
      <c r="C82" s="61">
        <v>229</v>
      </c>
      <c r="D82" s="43">
        <f>D69*1.04794259089128</f>
        <v>19560.532123099416</v>
      </c>
      <c r="E82" s="9">
        <f t="shared" si="49"/>
        <v>23472.6385477193</v>
      </c>
      <c r="F82" s="8">
        <f t="shared" si="50"/>
        <v>5375234.2274277201</v>
      </c>
      <c r="G82" s="28" t="str">
        <f>G68</f>
        <v>Оборудование</v>
      </c>
      <c r="H82" s="31"/>
      <c r="I82" s="28">
        <f t="shared" si="48"/>
        <v>19560.532123099416</v>
      </c>
      <c r="J82" s="32">
        <f t="shared" si="51"/>
        <v>23472.6385477193</v>
      </c>
      <c r="K82" s="28">
        <f t="shared" si="52"/>
        <v>0</v>
      </c>
      <c r="L82" s="45">
        <f t="shared" si="53"/>
        <v>5375234.2274277201</v>
      </c>
    </row>
    <row r="83" spans="1:14" x14ac:dyDescent="0.3">
      <c r="A83" s="48"/>
      <c r="B83" s="6"/>
      <c r="C83" s="62"/>
      <c r="D83" s="43">
        <f>D71*1.047</f>
        <v>0</v>
      </c>
      <c r="E83" s="9"/>
      <c r="F83" s="8"/>
      <c r="G83" s="28" t="e">
        <f>G70</f>
        <v>#REF!</v>
      </c>
      <c r="H83" s="29"/>
      <c r="I83" s="28">
        <f t="shared" si="48"/>
        <v>0</v>
      </c>
      <c r="J83" s="32"/>
      <c r="K83" s="28"/>
      <c r="L83" s="45"/>
    </row>
    <row r="84" spans="1:14" x14ac:dyDescent="0.3">
      <c r="A84" s="48"/>
      <c r="B84" s="6" t="s">
        <v>7</v>
      </c>
      <c r="C84" s="62"/>
      <c r="D84" s="43"/>
      <c r="E84" s="9"/>
      <c r="F84" s="8">
        <f>SUM(F85:F87)</f>
        <v>25033437.704844862</v>
      </c>
      <c r="G84" s="28">
        <f>G71</f>
        <v>0</v>
      </c>
      <c r="H84" s="29"/>
      <c r="I84" s="28">
        <f t="shared" si="48"/>
        <v>0</v>
      </c>
      <c r="J84" s="32"/>
      <c r="K84" s="28">
        <f>SUM(K85:K87)</f>
        <v>18541406.707302988</v>
      </c>
      <c r="L84" s="66">
        <f>L85+L86+L87</f>
        <v>25033437.704844862</v>
      </c>
    </row>
    <row r="85" spans="1:14" ht="32.25" x14ac:dyDescent="0.3">
      <c r="A85" s="48">
        <v>4</v>
      </c>
      <c r="B85" s="46" t="s">
        <v>31</v>
      </c>
      <c r="C85" s="63">
        <f>C80</f>
        <v>10656</v>
      </c>
      <c r="D85" s="8">
        <f>D72*1.04794259089128</f>
        <v>1716.7969173428694</v>
      </c>
      <c r="E85" s="9">
        <f>D85*1.2</f>
        <v>2060.1563008114431</v>
      </c>
      <c r="F85" s="8">
        <f t="shared" ref="F85:F87" si="54">E85*C85</f>
        <v>21953025.541446738</v>
      </c>
      <c r="G85" s="28" t="str">
        <f t="shared" ref="G85:G86" si="55">B85</f>
        <v>Монтаж 1-ф счетчика непосредственного включения</v>
      </c>
      <c r="H85" s="33">
        <f>H80</f>
        <v>9000</v>
      </c>
      <c r="I85" s="28">
        <f t="shared" si="48"/>
        <v>1716.7969173428694</v>
      </c>
      <c r="J85" s="32">
        <f>I85*1.2</f>
        <v>2060.1563008114431</v>
      </c>
      <c r="K85" s="28">
        <f>H85*J85</f>
        <v>18541406.707302988</v>
      </c>
      <c r="L85" s="45">
        <f>C85*E85</f>
        <v>21953025.541446738</v>
      </c>
    </row>
    <row r="86" spans="1:14" ht="30.75" x14ac:dyDescent="0.3">
      <c r="A86" s="48"/>
      <c r="B86" s="47" t="s">
        <v>27</v>
      </c>
      <c r="C86" s="63">
        <f>C81</f>
        <v>229</v>
      </c>
      <c r="D86" s="8">
        <f>D73*1.04794259089128</f>
        <v>4342.4756987957498</v>
      </c>
      <c r="E86" s="9">
        <f t="shared" ref="E86:E87" si="56">D86*1.2</f>
        <v>5210.9708385548993</v>
      </c>
      <c r="F86" s="8">
        <f t="shared" si="54"/>
        <v>1193312.3220290719</v>
      </c>
      <c r="G86" s="28" t="str">
        <f t="shared" si="55"/>
        <v>Монтаж 3-ф счетчика непосредственного включения</v>
      </c>
      <c r="H86" s="33"/>
      <c r="I86" s="28"/>
      <c r="J86" s="32"/>
      <c r="K86" s="28"/>
      <c r="L86" s="45">
        <f t="shared" ref="L86:L87" si="57">C86*E86</f>
        <v>1193312.3220290719</v>
      </c>
      <c r="N86" s="12"/>
    </row>
    <row r="87" spans="1:14" ht="30.75" x14ac:dyDescent="0.3">
      <c r="A87" s="48"/>
      <c r="B87" s="47" t="s">
        <v>32</v>
      </c>
      <c r="C87" s="63">
        <f>C82</f>
        <v>229</v>
      </c>
      <c r="D87" s="8">
        <f>D74*1.04794259089128</f>
        <v>6867.1755508335154</v>
      </c>
      <c r="E87" s="9">
        <f t="shared" si="56"/>
        <v>8240.6106610002189</v>
      </c>
      <c r="F87" s="8">
        <f t="shared" si="54"/>
        <v>1887099.8413690501</v>
      </c>
      <c r="G87" s="28"/>
      <c r="H87" s="33"/>
      <c r="I87" s="28"/>
      <c r="J87" s="32"/>
      <c r="K87" s="28"/>
      <c r="L87" s="45">
        <f t="shared" si="57"/>
        <v>1887099.8413690501</v>
      </c>
      <c r="N87" s="64"/>
    </row>
    <row r="88" spans="1:14" ht="35.25" x14ac:dyDescent="0.3">
      <c r="A88" s="48"/>
      <c r="B88" s="13" t="s">
        <v>38</v>
      </c>
      <c r="C88" s="63"/>
      <c r="D88" s="8"/>
      <c r="E88" s="9"/>
      <c r="F88" s="8">
        <f>F89+F90</f>
        <v>3547196.6379798297</v>
      </c>
      <c r="G88" s="53"/>
      <c r="H88" s="54"/>
      <c r="I88" s="55"/>
      <c r="J88" s="56"/>
      <c r="K88" s="28"/>
      <c r="L88" s="66">
        <f>L89+L90</f>
        <v>3547196.6379798297</v>
      </c>
      <c r="N88" s="52"/>
    </row>
    <row r="89" spans="1:14" x14ac:dyDescent="0.3">
      <c r="A89" s="48"/>
      <c r="B89" s="13" t="s">
        <v>42</v>
      </c>
      <c r="C89" s="63">
        <f>C87*3</f>
        <v>687</v>
      </c>
      <c r="D89" s="8">
        <f>D76*1.04794259089128</f>
        <v>1090.6684165039017</v>
      </c>
      <c r="E89" s="9">
        <f t="shared" ref="E89" si="58">D89*1.2</f>
        <v>1308.802099804682</v>
      </c>
      <c r="F89" s="8">
        <f>C89*E89</f>
        <v>899147.04256581655</v>
      </c>
      <c r="G89" s="53"/>
      <c r="H89" s="54"/>
      <c r="I89" s="55"/>
      <c r="J89" s="56"/>
      <c r="K89" s="28"/>
      <c r="L89" s="45">
        <f>C89*E89</f>
        <v>899147.04256581655</v>
      </c>
      <c r="N89" s="52"/>
    </row>
    <row r="90" spans="1:14" ht="37.5" x14ac:dyDescent="0.3">
      <c r="A90" s="48"/>
      <c r="B90" s="13" t="s">
        <v>44</v>
      </c>
      <c r="C90" s="63"/>
      <c r="D90" s="8"/>
      <c r="E90" s="9"/>
      <c r="F90" s="8">
        <f>F77*1.04794259089128</f>
        <v>2648049.5954140131</v>
      </c>
      <c r="G90" s="53"/>
      <c r="H90" s="54"/>
      <c r="I90" s="55"/>
      <c r="J90" s="56"/>
      <c r="K90" s="28"/>
      <c r="L90" s="45">
        <f>F90</f>
        <v>2648049.5954140131</v>
      </c>
      <c r="N90" s="52"/>
    </row>
    <row r="91" spans="1:14" x14ac:dyDescent="0.3">
      <c r="A91" s="51"/>
      <c r="B91" s="85" t="s">
        <v>47</v>
      </c>
      <c r="C91" s="85"/>
      <c r="D91" s="85"/>
      <c r="E91" s="85"/>
      <c r="F91" s="7">
        <f>F92+F97+F101</f>
        <v>184077006.14146608</v>
      </c>
      <c r="G91" s="82" t="s">
        <v>21</v>
      </c>
      <c r="H91" s="83"/>
      <c r="I91" s="83"/>
      <c r="J91" s="84"/>
      <c r="K91" s="27" t="e">
        <f>K92+K97</f>
        <v>#REF!</v>
      </c>
      <c r="L91" s="68">
        <f>L92+L97+L101</f>
        <v>184077006.14146608</v>
      </c>
    </row>
    <row r="92" spans="1:14" x14ac:dyDescent="0.3">
      <c r="A92" s="51"/>
      <c r="B92" s="6" t="s">
        <v>6</v>
      </c>
      <c r="C92" s="60"/>
      <c r="D92" s="17"/>
      <c r="E92" s="17"/>
      <c r="F92" s="8">
        <f>F93+F94+F95</f>
        <v>154744583.59771448</v>
      </c>
      <c r="G92" s="28"/>
      <c r="H92" s="34"/>
      <c r="I92" s="28">
        <f t="shared" ref="I92:I98" si="59">D92</f>
        <v>0</v>
      </c>
      <c r="J92" s="30"/>
      <c r="K92" s="28" t="e">
        <f>K93+#REF!+K96+K94</f>
        <v>#REF!</v>
      </c>
      <c r="L92" s="66">
        <f>L93+L94+L95</f>
        <v>154744583.59771448</v>
      </c>
    </row>
    <row r="93" spans="1:14" ht="32.25" x14ac:dyDescent="0.3">
      <c r="A93" s="48">
        <v>1</v>
      </c>
      <c r="B93" s="46" t="s">
        <v>28</v>
      </c>
      <c r="C93" s="61">
        <v>10766</v>
      </c>
      <c r="D93" s="43">
        <f>D80*1.04794259089128</f>
        <v>11251.785412980313</v>
      </c>
      <c r="E93" s="9">
        <f>D93*1.2</f>
        <v>13502.142495576374</v>
      </c>
      <c r="F93" s="8">
        <f>E93*C93</f>
        <v>145364066.10737523</v>
      </c>
      <c r="G93" s="28">
        <f>G79</f>
        <v>0</v>
      </c>
      <c r="H93" s="31">
        <v>9000</v>
      </c>
      <c r="I93" s="28">
        <f t="shared" si="59"/>
        <v>11251.785412980313</v>
      </c>
      <c r="J93" s="32">
        <f>I93*1.2</f>
        <v>13502.142495576374</v>
      </c>
      <c r="K93" s="28">
        <f>J93*H93</f>
        <v>121519282.46018736</v>
      </c>
      <c r="L93" s="45">
        <f>C93*E93</f>
        <v>145364066.10737523</v>
      </c>
      <c r="N93" s="64"/>
    </row>
    <row r="94" spans="1:14" ht="36.75" customHeight="1" x14ac:dyDescent="0.3">
      <c r="A94" s="48">
        <v>2</v>
      </c>
      <c r="B94" s="46" t="s">
        <v>29</v>
      </c>
      <c r="C94" s="61">
        <v>182</v>
      </c>
      <c r="D94" s="43">
        <f>D81*1.04794259089128</f>
        <v>22452.772697685319</v>
      </c>
      <c r="E94" s="9">
        <f t="shared" ref="E94:E95" si="60">D94*1.2</f>
        <v>26943.327237222384</v>
      </c>
      <c r="F94" s="8">
        <f t="shared" ref="F94:F95" si="61">E94*C94</f>
        <v>4903685.557174474</v>
      </c>
      <c r="G94" s="36">
        <f>G80</f>
        <v>0</v>
      </c>
      <c r="H94" s="31">
        <v>350</v>
      </c>
      <c r="I94" s="28">
        <f t="shared" si="59"/>
        <v>22452.772697685319</v>
      </c>
      <c r="J94" s="32">
        <f t="shared" ref="J94:J95" si="62">I94*1.2</f>
        <v>26943.327237222384</v>
      </c>
      <c r="K94" s="28">
        <f t="shared" ref="K94:K95" si="63">J94*H94</f>
        <v>9430164.5330278352</v>
      </c>
      <c r="L94" s="45">
        <f t="shared" ref="L94:L95" si="64">C94*E94</f>
        <v>4903685.557174474</v>
      </c>
    </row>
    <row r="95" spans="1:14" ht="32.25" x14ac:dyDescent="0.3">
      <c r="A95" s="48">
        <v>3</v>
      </c>
      <c r="B95" s="46" t="s">
        <v>30</v>
      </c>
      <c r="C95" s="61">
        <v>182</v>
      </c>
      <c r="D95" s="43">
        <f>D82*1.04794259089128</f>
        <v>20498.314712292911</v>
      </c>
      <c r="E95" s="9">
        <f t="shared" si="60"/>
        <v>24597.977654751492</v>
      </c>
      <c r="F95" s="8">
        <f t="shared" si="61"/>
        <v>4476831.9331647716</v>
      </c>
      <c r="G95" s="28">
        <f>G81</f>
        <v>0</v>
      </c>
      <c r="H95" s="31"/>
      <c r="I95" s="28">
        <f t="shared" si="59"/>
        <v>20498.314712292911</v>
      </c>
      <c r="J95" s="32">
        <f t="shared" si="62"/>
        <v>24597.977654751492</v>
      </c>
      <c r="K95" s="28">
        <f t="shared" si="63"/>
        <v>0</v>
      </c>
      <c r="L95" s="45">
        <f t="shared" si="64"/>
        <v>4476831.9331647716</v>
      </c>
    </row>
    <row r="96" spans="1:14" x14ac:dyDescent="0.3">
      <c r="A96" s="48"/>
      <c r="B96" s="6"/>
      <c r="C96" s="62"/>
      <c r="D96" s="43">
        <f>D84*1.047</f>
        <v>0</v>
      </c>
      <c r="E96" s="9"/>
      <c r="F96" s="8"/>
      <c r="G96" s="28" t="e">
        <f>G83</f>
        <v>#REF!</v>
      </c>
      <c r="H96" s="29"/>
      <c r="I96" s="28">
        <f t="shared" si="59"/>
        <v>0</v>
      </c>
      <c r="J96" s="32"/>
      <c r="K96" s="28"/>
      <c r="L96" s="45"/>
    </row>
    <row r="97" spans="1:15" x14ac:dyDescent="0.3">
      <c r="A97" s="48"/>
      <c r="B97" s="6" t="s">
        <v>7</v>
      </c>
      <c r="C97" s="62"/>
      <c r="D97" s="43"/>
      <c r="E97" s="9"/>
      <c r="F97" s="8">
        <f>SUM(F98:F100)</f>
        <v>25808552.572890285</v>
      </c>
      <c r="G97" s="28">
        <f>G84</f>
        <v>0</v>
      </c>
      <c r="H97" s="29"/>
      <c r="I97" s="28">
        <f t="shared" si="59"/>
        <v>0</v>
      </c>
      <c r="J97" s="32"/>
      <c r="K97" s="28">
        <f>SUM(K98:K100)</f>
        <v>19430329.783620052</v>
      </c>
      <c r="L97" s="66">
        <f>L98+L99+L100</f>
        <v>25808552.572890285</v>
      </c>
    </row>
    <row r="98" spans="1:15" ht="32.25" x14ac:dyDescent="0.3">
      <c r="A98" s="48">
        <v>4</v>
      </c>
      <c r="B98" s="46" t="s">
        <v>31</v>
      </c>
      <c r="C98" s="63">
        <f>C93</f>
        <v>10766</v>
      </c>
      <c r="D98" s="8">
        <f>D85*1.04794259089128</f>
        <v>1799.1046095944494</v>
      </c>
      <c r="E98" s="9">
        <f>D98*1.2</f>
        <v>2158.9255315133391</v>
      </c>
      <c r="F98" s="8">
        <f t="shared" ref="F98:F100" si="65">E98*C98</f>
        <v>23242992.272272609</v>
      </c>
      <c r="G98" s="28" t="str">
        <f t="shared" ref="G98:G99" si="66">B98</f>
        <v>Монтаж 1-ф счетчика непосредственного включения</v>
      </c>
      <c r="H98" s="33">
        <f>H93</f>
        <v>9000</v>
      </c>
      <c r="I98" s="28">
        <f t="shared" si="59"/>
        <v>1799.1046095944494</v>
      </c>
      <c r="J98" s="32">
        <f>I98*1.2</f>
        <v>2158.9255315133391</v>
      </c>
      <c r="K98" s="28">
        <f>H98*J98</f>
        <v>19430329.783620052</v>
      </c>
      <c r="L98" s="45">
        <f>C98*E98</f>
        <v>23242992.272272609</v>
      </c>
    </row>
    <row r="99" spans="1:15" ht="30.75" x14ac:dyDescent="0.3">
      <c r="A99" s="48"/>
      <c r="B99" s="47" t="s">
        <v>27</v>
      </c>
      <c r="C99" s="63">
        <f>C94</f>
        <v>182</v>
      </c>
      <c r="D99" s="8">
        <f>D86*1.04794259089128</f>
        <v>4550.6652346784404</v>
      </c>
      <c r="E99" s="9">
        <f t="shared" ref="E99:E100" si="67">D99*1.2</f>
        <v>5460.7982816141284</v>
      </c>
      <c r="F99" s="8">
        <f t="shared" si="65"/>
        <v>993865.28725377133</v>
      </c>
      <c r="G99" s="28" t="str">
        <f t="shared" si="66"/>
        <v>Монтаж 3-ф счетчика непосредственного включения</v>
      </c>
      <c r="H99" s="33"/>
      <c r="I99" s="28"/>
      <c r="J99" s="32"/>
      <c r="K99" s="28"/>
      <c r="L99" s="45">
        <f t="shared" ref="L99:L100" si="68">C99*E99</f>
        <v>993865.28725377133</v>
      </c>
      <c r="N99" s="12"/>
    </row>
    <row r="100" spans="1:15" ht="30.75" x14ac:dyDescent="0.3">
      <c r="A100" s="48"/>
      <c r="B100" s="47" t="s">
        <v>32</v>
      </c>
      <c r="C100" s="63">
        <f>C95</f>
        <v>182</v>
      </c>
      <c r="D100" s="8">
        <f>D87*1.04794259089128</f>
        <v>7196.4057388457277</v>
      </c>
      <c r="E100" s="9">
        <f t="shared" si="67"/>
        <v>8635.6868866148725</v>
      </c>
      <c r="F100" s="8">
        <f t="shared" si="65"/>
        <v>1571695.0133639069</v>
      </c>
      <c r="G100" s="28"/>
      <c r="H100" s="33"/>
      <c r="I100" s="28"/>
      <c r="J100" s="32"/>
      <c r="K100" s="28"/>
      <c r="L100" s="45">
        <f t="shared" si="68"/>
        <v>1571695.0133639069</v>
      </c>
      <c r="N100" s="64"/>
    </row>
    <row r="101" spans="1:15" ht="35.25" x14ac:dyDescent="0.3">
      <c r="A101" s="48"/>
      <c r="B101" s="13" t="s">
        <v>38</v>
      </c>
      <c r="C101" s="63"/>
      <c r="D101" s="8"/>
      <c r="E101" s="9"/>
      <c r="F101" s="8">
        <f>F102+F103</f>
        <v>3523869.9708613297</v>
      </c>
      <c r="G101" s="53"/>
      <c r="H101" s="54"/>
      <c r="I101" s="55"/>
      <c r="J101" s="56"/>
      <c r="K101" s="28"/>
      <c r="L101" s="66">
        <f>L102+L103</f>
        <v>3523869.9708613297</v>
      </c>
      <c r="N101" s="52"/>
    </row>
    <row r="102" spans="1:15" x14ac:dyDescent="0.3">
      <c r="A102" s="48"/>
      <c r="B102" s="13" t="s">
        <v>42</v>
      </c>
      <c r="C102" s="63">
        <f>C100*3</f>
        <v>546</v>
      </c>
      <c r="D102" s="8">
        <f>D89*1.04794259089128</f>
        <v>1142.9578861943885</v>
      </c>
      <c r="E102" s="9">
        <f t="shared" ref="E102" si="69">D102*1.2</f>
        <v>1371.5494634332661</v>
      </c>
      <c r="F102" s="8">
        <f>C102*E102</f>
        <v>748866.00703456323</v>
      </c>
      <c r="G102" s="37"/>
      <c r="H102" s="38"/>
      <c r="I102" s="37"/>
      <c r="J102" s="39"/>
      <c r="K102" s="37"/>
      <c r="L102" s="45">
        <f>C102*E102</f>
        <v>748866.00703456323</v>
      </c>
      <c r="N102" s="52"/>
    </row>
    <row r="103" spans="1:15" ht="37.5" x14ac:dyDescent="0.3">
      <c r="A103" s="48"/>
      <c r="B103" s="13" t="s">
        <v>44</v>
      </c>
      <c r="C103" s="63"/>
      <c r="D103" s="8"/>
      <c r="E103" s="9"/>
      <c r="F103" s="8">
        <f>F90*1.04794259089128+0.01</f>
        <v>2775003.9638267667</v>
      </c>
      <c r="G103" s="37"/>
      <c r="H103" s="38"/>
      <c r="I103" s="37"/>
      <c r="J103" s="39"/>
      <c r="K103" s="37"/>
      <c r="L103" s="45">
        <f>F103</f>
        <v>2775003.9638267667</v>
      </c>
      <c r="N103" s="52"/>
    </row>
    <row r="104" spans="1:15" x14ac:dyDescent="0.3">
      <c r="B104" s="12"/>
      <c r="E104" s="3" t="s">
        <v>9</v>
      </c>
      <c r="F104" s="11">
        <f>F78+F65+F51+F36+F14+F91</f>
        <v>1113191168.1199172</v>
      </c>
      <c r="G104" s="40"/>
      <c r="H104" s="41" t="e">
        <f>K104/6</f>
        <v>#REF!</v>
      </c>
      <c r="J104" s="23" t="s">
        <v>9</v>
      </c>
      <c r="K104" s="40" t="e">
        <f>K51+K36+K14+#REF!+#REF!</f>
        <v>#REF!</v>
      </c>
      <c r="L104" s="44" t="e">
        <f>L91+L78+L65+L51+L36+L14</f>
        <v>#REF!</v>
      </c>
    </row>
    <row r="105" spans="1:15" x14ac:dyDescent="0.3">
      <c r="E105" s="3" t="s">
        <v>10</v>
      </c>
      <c r="F105" s="11">
        <f>F104/1.2*0.2</f>
        <v>185531861.35331953</v>
      </c>
      <c r="G105" s="40"/>
      <c r="J105" s="23" t="s">
        <v>10</v>
      </c>
      <c r="K105" s="40" t="e">
        <f>K104/1.2*0.2</f>
        <v>#REF!</v>
      </c>
      <c r="L105" s="10" t="e">
        <f>L104/6</f>
        <v>#REF!</v>
      </c>
      <c r="N105" s="64"/>
    </row>
    <row r="107" spans="1:15" x14ac:dyDescent="0.3">
      <c r="B107" s="86" t="s">
        <v>11</v>
      </c>
      <c r="C107" s="86"/>
      <c r="D107" s="86"/>
      <c r="E107" s="14">
        <f>F104</f>
        <v>1113191168.1199172</v>
      </c>
      <c r="F107" s="10" t="s">
        <v>12</v>
      </c>
      <c r="J107" s="42" t="e">
        <f>K104</f>
        <v>#REF!</v>
      </c>
      <c r="K107" s="16" t="s">
        <v>12</v>
      </c>
    </row>
    <row r="108" spans="1:15" x14ac:dyDescent="0.3">
      <c r="B108" s="86"/>
      <c r="C108" s="86"/>
      <c r="D108" s="86"/>
      <c r="E108" s="14"/>
      <c r="J108" s="42"/>
      <c r="L108" s="12"/>
    </row>
    <row r="109" spans="1:15" x14ac:dyDescent="0.3">
      <c r="B109" s="10" t="s">
        <v>52</v>
      </c>
    </row>
    <row r="110" spans="1:15" x14ac:dyDescent="0.3">
      <c r="E110" s="65"/>
    </row>
    <row r="112" spans="1:15" s="16" customFormat="1" x14ac:dyDescent="0.3">
      <c r="A112" s="49"/>
      <c r="B112" s="78" t="s">
        <v>40</v>
      </c>
      <c r="C112" s="79"/>
      <c r="D112" s="79"/>
      <c r="F112" s="10" t="s">
        <v>41</v>
      </c>
      <c r="H112" s="15"/>
      <c r="J112" s="16" t="s">
        <v>18</v>
      </c>
      <c r="L112" s="10"/>
      <c r="M112" s="10"/>
      <c r="N112" s="10"/>
      <c r="O112" s="10"/>
    </row>
  </sheetData>
  <mergeCells count="19">
    <mergeCell ref="E5:F5"/>
    <mergeCell ref="J5:K5"/>
    <mergeCell ref="A10:F10"/>
    <mergeCell ref="A11:F11"/>
    <mergeCell ref="B14:E14"/>
    <mergeCell ref="G14:J14"/>
    <mergeCell ref="B112:D112"/>
    <mergeCell ref="M21:M23"/>
    <mergeCell ref="B36:E36"/>
    <mergeCell ref="G36:J36"/>
    <mergeCell ref="B51:E51"/>
    <mergeCell ref="G51:J51"/>
    <mergeCell ref="B65:E65"/>
    <mergeCell ref="G65:J65"/>
    <mergeCell ref="B78:E78"/>
    <mergeCell ref="G78:J78"/>
    <mergeCell ref="B91:E91"/>
    <mergeCell ref="G91:J91"/>
    <mergeCell ref="B107:D108"/>
  </mergeCells>
  <pageMargins left="0.70866141732283472" right="0.70866141732283472" top="0.74803149606299213" bottom="0.74803149606299213" header="0.31496062992125984" footer="0.31496062992125984"/>
  <pageSetup paperSize="9" scale="61" fitToHeight="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Сметный расчет  2023-2028 </vt:lpstr>
      <vt:lpstr>'Сметный расчет  2023-2028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2023-09-14T12:56:21Z</dcterms:modified>
</cp:coreProperties>
</file>